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0" i="1"/>
  <c r="D200"/>
  <c r="E198"/>
  <c r="D198"/>
  <c r="E177"/>
  <c r="D177"/>
  <c r="E35"/>
  <c r="D35"/>
  <c r="F25"/>
  <c r="G18"/>
  <c r="F18"/>
  <c r="G12"/>
  <c r="F12"/>
</calcChain>
</file>

<file path=xl/sharedStrings.xml><?xml version="1.0" encoding="utf-8"?>
<sst xmlns="http://schemas.openxmlformats.org/spreadsheetml/2006/main" count="902" uniqueCount="449">
  <si>
    <t xml:space="preserve">Реестр </t>
  </si>
  <si>
    <t xml:space="preserve"> муниципального имущества муниципального района «Тунгокоченский район» </t>
  </si>
  <si>
    <t>находящегося в оперативном управлении у</t>
  </si>
  <si>
    <t>Муниципального бюджетного общеобразовательного учреждения Усуглинская основная общеобразовательная школа</t>
  </si>
  <si>
    <t>(наименование муниципального учреждения)</t>
  </si>
  <si>
    <t>Раздел 1</t>
  </si>
  <si>
    <t xml:space="preserve"> Недвижимое имущество  (здания, помещения, строения, сооружения)</t>
  </si>
  <si>
    <t>Реестровый номер</t>
  </si>
  <si>
    <t>Наименование объекта</t>
  </si>
  <si>
    <t>Адрес объекта</t>
  </si>
  <si>
    <t>Кадастровый номер</t>
  </si>
  <si>
    <t>Технические характеристики (площадь, протяженность, инвентарный номер,  год ввода в эксплуатацию)</t>
  </si>
  <si>
    <t>Балансовая стоимость (руб.)</t>
  </si>
  <si>
    <t>Амортизация (руб.)</t>
  </si>
  <si>
    <t>Дата возникновения права</t>
  </si>
  <si>
    <t>Дата прекращения права</t>
  </si>
  <si>
    <t xml:space="preserve">Документы основания </t>
  </si>
  <si>
    <t>Правообладатель</t>
  </si>
  <si>
    <t>Ограничения (обременения)</t>
  </si>
  <si>
    <t>Жилищный фонд</t>
  </si>
  <si>
    <t>27 12 1 001</t>
  </si>
  <si>
    <t>Квартира (служебная)</t>
  </si>
  <si>
    <t>674130 Забайкальский край, Тунгокоченский район, с. Усугли, ул.Совхозная д.12</t>
  </si>
  <si>
    <t>75:27:090101:669</t>
  </si>
  <si>
    <t xml:space="preserve"> площадь 69.84 кв.м.; 01.01.1988г.</t>
  </si>
  <si>
    <t>25.03.2020 г.</t>
  </si>
  <si>
    <t>Постановление № 346 от 15.07.2015 г. / Распоряжение администрации МР "Тунгокоченский район" № 55 от 25.03.2020 г.; Акт приема-передачи от 25.03.2020 г.</t>
  </si>
  <si>
    <t>МБОУ УООШ / казна района</t>
  </si>
  <si>
    <t>передана в казну района</t>
  </si>
  <si>
    <t>Нежилые объекты</t>
  </si>
  <si>
    <t>27 12 1 002</t>
  </si>
  <si>
    <t>Здание школы</t>
  </si>
  <si>
    <t>674130 Забайкальский край, Тунгокоченский район, с.Усугли,             ул.Октябрьская 2а</t>
  </si>
  <si>
    <t>75:27:090101:344</t>
  </si>
  <si>
    <t xml:space="preserve"> 2110,3 кв.м,  год ввода 2006</t>
  </si>
  <si>
    <t>Распоряжение главы МР "Тунгокоченский район" № 560 от 01.11.2008</t>
  </si>
  <si>
    <t xml:space="preserve">МБОУ УООШ </t>
  </si>
  <si>
    <t>нет</t>
  </si>
  <si>
    <t>27 12 1 003</t>
  </si>
  <si>
    <t>Здание школа Н.Усугли (склад)</t>
  </si>
  <si>
    <t>674130 Забайкальский край, Тунгокоченский район, с.Усугли,ул. Советская, 43</t>
  </si>
  <si>
    <t>75:27:090101:333</t>
  </si>
  <si>
    <t>дата ввода с 1964 г, 153,8 кв.м</t>
  </si>
  <si>
    <t>Постановление главы МР "Тунгокоченский район" № 149 от 21.12.2005 г.</t>
  </si>
  <si>
    <t>МБОУ УООШ</t>
  </si>
  <si>
    <t>Договор аренды от 21.01.2020 г. Климова Т.К.</t>
  </si>
  <si>
    <t>27 12 1 004</t>
  </si>
  <si>
    <t>Гараж</t>
  </si>
  <si>
    <t>674130 Забайкальский край, Тунгокоченский район, с.Усугли,             ул.Октябрьская 2а, стр. 2</t>
  </si>
  <si>
    <t>75:27:090101:919</t>
  </si>
  <si>
    <t>61,6 кв.м</t>
  </si>
  <si>
    <t>27 12 1 008</t>
  </si>
  <si>
    <t>Сооружение- здание насосной станции, котельной и сети теплоснабжения</t>
  </si>
  <si>
    <t xml:space="preserve">674130 Забайкальский край, Тунгокоченский район, с.Усугли,             ул.Октябрьская </t>
  </si>
  <si>
    <t>75:27:090101:633</t>
  </si>
  <si>
    <t>125,7 кв.м; год ввода 2006</t>
  </si>
  <si>
    <t>Концессионное соглашение от 12.07.2017 г. ООО "Чернышевский тепловик"</t>
  </si>
  <si>
    <t>Земельные участки</t>
  </si>
  <si>
    <t>27 12 1 005</t>
  </si>
  <si>
    <t>Земельный участок теплотрасса</t>
  </si>
  <si>
    <t>с.Усугли ул. Октябрьская</t>
  </si>
  <si>
    <t>75:27:090101:64</t>
  </si>
  <si>
    <t>782 кв.м</t>
  </si>
  <si>
    <t>Распоряжение Главы МР № 619 от 03.10.2007 г. (постоянное (бессрочное) пользование от 26.12.2008 г.)</t>
  </si>
  <si>
    <t>27 12 1 006</t>
  </si>
  <si>
    <t>Земельный участок (котельная)</t>
  </si>
  <si>
    <t>с.Усугли, ул. Октябрьская 2а</t>
  </si>
  <si>
    <t>75:27:090101:57</t>
  </si>
  <si>
    <t>1348 кв.м</t>
  </si>
  <si>
    <t>Распоряжение Главы МР № 563 от 17.08.2007 г. (постоянное (бессрочное) пользование от 26.12.2008г.)</t>
  </si>
  <si>
    <t>27 12 1 007</t>
  </si>
  <si>
    <t>Земельный участок (здание школы)</t>
  </si>
  <si>
    <t>с.Усугли ул. Октябрьская 2а</t>
  </si>
  <si>
    <t>75:27:090101:56</t>
  </si>
  <si>
    <t>18615 кв.м</t>
  </si>
  <si>
    <t>Распоряжение Главы МР № 564 от 17.08.2007 г. (постоянное (бессрочное) пользование от 30.10.2008 г.)</t>
  </si>
  <si>
    <t>снят с кадастрового учета</t>
  </si>
  <si>
    <t>Забайкальский край, Тунгокоченский район, с. Усугли, ул. Октябрьская, 2а</t>
  </si>
  <si>
    <t>75:27:090101:909</t>
  </si>
  <si>
    <t>Постановление администрации МР "Тунгокоченский район" № 32 от 24.01.2020; ч. 3 ст. 3.1 ФЗ " О введении в действие Земельного Кодекса РФ № 137-ФЗ от 25.10.2001 г. (соб-ть района зарег. от 10.03.2020 г.; Постоянное (бессрочное) пользование зарег. от 07.02.2020 г.</t>
  </si>
  <si>
    <t>Раздел 2</t>
  </si>
  <si>
    <t>Особо ценное движимое имущество</t>
  </si>
  <si>
    <t>Наименование имущества</t>
  </si>
  <si>
    <t>Инвентарный номер</t>
  </si>
  <si>
    <t>Документы основания</t>
  </si>
  <si>
    <t>Автотранспорт</t>
  </si>
  <si>
    <t>27 12 2 001</t>
  </si>
  <si>
    <t>Автобус ПАЗ-3206-110-70"Для перевозки детей"; год изготовления ТС - 2008; цвет желтый; ПТС № 52 МР 288098</t>
  </si>
  <si>
    <t>Распоряжение № 549 от 28.10.2008</t>
  </si>
  <si>
    <t>Нет</t>
  </si>
  <si>
    <t>27 12 2 002</t>
  </si>
  <si>
    <t>ГАЗ -322121 (школьный автобус); год изготовления ТС - 2013; цвет желтый; ПТС № 52 НТ 070654</t>
  </si>
  <si>
    <t>Распоряжение № 381 от 29.08.2013г.; Акт приема-передачи от 29.08.2013 г.</t>
  </si>
  <si>
    <t>27 12 2 003</t>
  </si>
  <si>
    <t>УАЗ-220602: год изготовления 2002; модель, № двигателя ЗМЗ-40210L N 20021161; шасси № 37410020130897; кузов № 22060020104263; цвет кузова- белая ночь; ПТС № 73 КЕ 313153</t>
  </si>
  <si>
    <t xml:space="preserve">Свидетельство о регистрации ТС 75 СЕ № 338204/ Распоряжение № 171 от 25.08.2017 </t>
  </si>
  <si>
    <t>передана в собственность района</t>
  </si>
  <si>
    <t>27 12 2 004</t>
  </si>
  <si>
    <t>ГАЗ -А67R43 (автобус специальный для перевозки детей) год изготовления ТС 2018г. Цвет желтый ПТС№52 РА396130</t>
  </si>
  <si>
    <t>Распоряжение администрации МР "Тунгокоченский район" № 386 от 24.12.2018 г.</t>
  </si>
  <si>
    <t>27 12 2 005</t>
  </si>
  <si>
    <t>Специальный автобус для перевозки детей ПАЗ 32053-70, ПТС 164301066199765, идентификационный номер (VIN) X1M3205BXPS001812; категория ТС - D, год изготовления - 2023, номер двигателя P1000365, номер шасси (рамы) отсутствует, номер кузова (кабины, прицепа) X1M3205BXPS001812; цвет кузова (кабины) - желтый</t>
  </si>
  <si>
    <t>ВА0000162</t>
  </si>
  <si>
    <t>Распоряжение администрации Тунгокоченского муниципального округа Заб.края № 421 от 15.12.2023 г.; Акт приема передачи от 15.12.2023 г.</t>
  </si>
  <si>
    <t>Итого</t>
  </si>
  <si>
    <t>27 12 2 022</t>
  </si>
  <si>
    <t>Интерактивная доска</t>
  </si>
  <si>
    <t>Товарная накладная</t>
  </si>
  <si>
    <t>27 12 2 058</t>
  </si>
  <si>
    <t>27 12 2 082</t>
  </si>
  <si>
    <t>Цифровая лаборатория для ученика</t>
  </si>
  <si>
    <t>27 12 2 084</t>
  </si>
  <si>
    <t>Дымосос ДН-9 Л90исп</t>
  </si>
  <si>
    <t>на забалансовом счете</t>
  </si>
  <si>
    <t>27 12 2 087</t>
  </si>
  <si>
    <t>Видеoплеер Toshida SD-37VSR</t>
  </si>
  <si>
    <t>27 12 2 088</t>
  </si>
  <si>
    <t>Генератор звуковой частоты</t>
  </si>
  <si>
    <t>27 12 2 089</t>
  </si>
  <si>
    <t>Графпроектор</t>
  </si>
  <si>
    <t>27 12 2 091</t>
  </si>
  <si>
    <t>Документ камера AverViziion CP 135</t>
  </si>
  <si>
    <t>27 12 2 092</t>
  </si>
  <si>
    <t>Документ камера EPSON ELPDC06</t>
  </si>
  <si>
    <t>27 12 2 093</t>
  </si>
  <si>
    <t>Измеритель давления и температуры</t>
  </si>
  <si>
    <t>27 12 2 095</t>
  </si>
  <si>
    <t>Интерактивная доска Smart board</t>
  </si>
  <si>
    <t>27 12 2 096</t>
  </si>
  <si>
    <t>Источник высокого напряжения</t>
  </si>
  <si>
    <t>27 12 2 097</t>
  </si>
  <si>
    <t>Источник постоянного и переменного напряжения (6/10а)</t>
  </si>
  <si>
    <t>27 12 2 098</t>
  </si>
  <si>
    <t>Комлект видеофильмов</t>
  </si>
  <si>
    <t>27 12 2 099</t>
  </si>
  <si>
    <t xml:space="preserve">Комплект вращение </t>
  </si>
  <si>
    <t>27 12 2 100</t>
  </si>
  <si>
    <t>Комплект для практикума по электродинамике</t>
  </si>
  <si>
    <t>27 12 2 101</t>
  </si>
  <si>
    <t>Комплект по волновой оптике на основе графпроектора</t>
  </si>
  <si>
    <t>27 12 2 102</t>
  </si>
  <si>
    <t>Комплект по геометрической оптике на магнитных держателях</t>
  </si>
  <si>
    <t>27 12 2 103</t>
  </si>
  <si>
    <t>Комплект по механике поступательного прямол.движ.согл.с  комп.измер.блоком</t>
  </si>
  <si>
    <t>27 12 2 108</t>
  </si>
  <si>
    <t>Компьютер в комплекте</t>
  </si>
  <si>
    <t>27 12 2 109</t>
  </si>
  <si>
    <t>27 12 2 110</t>
  </si>
  <si>
    <t>27 12 2 111</t>
  </si>
  <si>
    <t>Компьютер в сборе</t>
  </si>
  <si>
    <t>ВА00000016</t>
  </si>
  <si>
    <t>27 12 2 112</t>
  </si>
  <si>
    <t>27 12 2 113</t>
  </si>
  <si>
    <t>27 12 2 114</t>
  </si>
  <si>
    <t>27 12 2 115</t>
  </si>
  <si>
    <t>Компьютер ОЛДИ в компл</t>
  </si>
  <si>
    <t>27 12 2 116</t>
  </si>
  <si>
    <t>27 12 2 117</t>
  </si>
  <si>
    <t>Компьютерный измерительный блок</t>
  </si>
  <si>
    <t>27 12 2 118</t>
  </si>
  <si>
    <t>Мультимедийный проектор BEKO</t>
  </si>
  <si>
    <t>27 12 2 119</t>
  </si>
  <si>
    <t>Системный блок 442intel LGA 1155 I33220 для бухгалтерии</t>
  </si>
  <si>
    <t>27 12 2 121</t>
  </si>
  <si>
    <t>Плита электрическая Stillag</t>
  </si>
  <si>
    <t>27 12 2 123</t>
  </si>
  <si>
    <t>Системный блок AGUILON</t>
  </si>
  <si>
    <t>27 12 2 124</t>
  </si>
  <si>
    <t>Системный блок Acer XC-703</t>
  </si>
  <si>
    <t>27 12 2 125</t>
  </si>
  <si>
    <t>Тахограф (газель)</t>
  </si>
  <si>
    <t>27 12 2 127</t>
  </si>
  <si>
    <t>Принтер лазерный САНОН</t>
  </si>
  <si>
    <t>27 12 2 130</t>
  </si>
  <si>
    <t>Справочно-информ стенд</t>
  </si>
  <si>
    <t>27 12 2 132</t>
  </si>
  <si>
    <t>Машина волновая</t>
  </si>
  <si>
    <t>27 12 2 133</t>
  </si>
  <si>
    <t>Набор датчиков (тем.дав.влажи т.д)</t>
  </si>
  <si>
    <t>27 12 2 135</t>
  </si>
  <si>
    <t>Набор для излучения движения электронов в элект.магнит.полях и тока в ваккуме</t>
  </si>
  <si>
    <t>27 12 2 136</t>
  </si>
  <si>
    <t>Набор для исследов.переменного тока,явлений</t>
  </si>
  <si>
    <t>27 12 2 137</t>
  </si>
  <si>
    <t>Набор для исслед принципов радиосвязи</t>
  </si>
  <si>
    <t>27 12 2 138</t>
  </si>
  <si>
    <t>Набор для исслед тока в полупр. и их тех прим</t>
  </si>
  <si>
    <t>27 12 2 139</t>
  </si>
  <si>
    <t>Набор для исссл.элект.цепей пост. тока</t>
  </si>
  <si>
    <t>27 12 2 140</t>
  </si>
  <si>
    <t>Набор по механике (15 шт.)</t>
  </si>
  <si>
    <t>27 12 2 141</t>
  </si>
  <si>
    <t>Набор по термодинамике с ком.изм.блоком</t>
  </si>
  <si>
    <t>27 12 2 142</t>
  </si>
  <si>
    <t>Набор по электричеству (15 шт.)</t>
  </si>
  <si>
    <t>27 12 2 143</t>
  </si>
  <si>
    <t>Спак тип-4(ИБП Powercom wow 500u/монитор  vk193se наушники 860</t>
  </si>
  <si>
    <t>27 12 2 144</t>
  </si>
  <si>
    <t>Набор спекторных трубок с ист.питания</t>
  </si>
  <si>
    <t>27 12 2 145</t>
  </si>
  <si>
    <t>27 12 2 146</t>
  </si>
  <si>
    <t>Набор электроизмерительных приборов  пост и переменного тока</t>
  </si>
  <si>
    <t>27 12 2 148</t>
  </si>
  <si>
    <t>Насос вакуумный с тарелкой, манометром и колпаком</t>
  </si>
  <si>
    <t>27 12 2 150</t>
  </si>
  <si>
    <t>СПАК тип -3 (ИБП powercom WOW-500.колонки аврора м35 90 -2000,монитор,VA 925-LED</t>
  </si>
  <si>
    <t>27 12 2 151</t>
  </si>
  <si>
    <t>СПАК тип-4(ИБП Powercom WOW-500U/монитор TFT Asus as vk193se.</t>
  </si>
  <si>
    <t>27 12 2 154</t>
  </si>
  <si>
    <t>Миллиамперметр (15 шт.)</t>
  </si>
  <si>
    <t>27 12 2 155</t>
  </si>
  <si>
    <t>Осциллограф</t>
  </si>
  <si>
    <t>27 12 2 156</t>
  </si>
  <si>
    <t>Прибор для демонст тепл.явлен.</t>
  </si>
  <si>
    <t>27 12 2 157</t>
  </si>
  <si>
    <t>Трансформатор универ</t>
  </si>
  <si>
    <t>27 12 2 158</t>
  </si>
  <si>
    <t>Электрометры с прин.</t>
  </si>
  <si>
    <t>27 12 2 160</t>
  </si>
  <si>
    <t>Факс-аппарат PanasonicKX-FT934RUS</t>
  </si>
  <si>
    <t>27 12 2 161</t>
  </si>
  <si>
    <t>Трансформ.свар.ТДМ-252(220/380В б/м</t>
  </si>
  <si>
    <t>27 12 2 162</t>
  </si>
  <si>
    <t>Принтер лаз3в1 чер+цвет</t>
  </si>
  <si>
    <t>27 12 2 163</t>
  </si>
  <si>
    <t>Мультимедиа проектор NEC VT49</t>
  </si>
  <si>
    <t>27 12 2 164</t>
  </si>
  <si>
    <t>Ноутбук Samsung NP r-428DA 03</t>
  </si>
  <si>
    <t>27 12 2 165</t>
  </si>
  <si>
    <t>Проектор ACER</t>
  </si>
  <si>
    <t>27 12 2 167</t>
  </si>
  <si>
    <t>Ноутбук Asus K53EM/3Gb</t>
  </si>
  <si>
    <t>27 12 2 168</t>
  </si>
  <si>
    <t>Протирочно-резательная машина</t>
  </si>
  <si>
    <t>27 12 2 169</t>
  </si>
  <si>
    <t>Стиральная машина</t>
  </si>
  <si>
    <t>27 12 2 171</t>
  </si>
  <si>
    <t>МФУ лазерный Brother DCP-7057R(принтер /сканер/копир)</t>
  </si>
  <si>
    <t>27 12 2 172</t>
  </si>
  <si>
    <t>Швейная машина Brother XL 2250</t>
  </si>
  <si>
    <t>27 12 2 173</t>
  </si>
  <si>
    <t>Экран проекционный</t>
  </si>
  <si>
    <t>27 12 2 174</t>
  </si>
  <si>
    <t>Програмно-технический комплекс учен(моноблок)</t>
  </si>
  <si>
    <t>27 12 2 175</t>
  </si>
  <si>
    <t>Многофункциональное устройство XEROX 30458/B</t>
  </si>
  <si>
    <t>27 12 2 176</t>
  </si>
  <si>
    <t>Мультимедийный проектор EPSON EB-12</t>
  </si>
  <si>
    <t>27 12 2 177</t>
  </si>
  <si>
    <t xml:space="preserve">Цифровая лаборатория </t>
  </si>
  <si>
    <t>27 12 2 178</t>
  </si>
  <si>
    <t>Микроскоп ученический</t>
  </si>
  <si>
    <t>27 12 2 179</t>
  </si>
  <si>
    <t>27 12 2 180</t>
  </si>
  <si>
    <t>Копир. аппарат КАНОН</t>
  </si>
  <si>
    <t>27 12 2 181</t>
  </si>
  <si>
    <t>Станок сверл.фураст</t>
  </si>
  <si>
    <t>27 12 2 182</t>
  </si>
  <si>
    <t>Электропечь МЕЧТА</t>
  </si>
  <si>
    <t>27 12 2 183</t>
  </si>
  <si>
    <t>Принтер лазерный Санон LBP-2900</t>
  </si>
  <si>
    <t>27 12 2 184</t>
  </si>
  <si>
    <t>Стол РПС 12/6</t>
  </si>
  <si>
    <t>27 12 2 185</t>
  </si>
  <si>
    <t>Морозильный ларь МЛК 500</t>
  </si>
  <si>
    <t>27 12 2 186</t>
  </si>
  <si>
    <t>Мясорубка М250</t>
  </si>
  <si>
    <t>27 12 2 187</t>
  </si>
  <si>
    <t>Спак тип-4(ИБП Powercom wow 500u/монитор  vk193se наушники 860 (4 шт.)</t>
  </si>
  <si>
    <t xml:space="preserve">1010034275 - 1010034278 </t>
  </si>
  <si>
    <t>27 12 2 188</t>
  </si>
  <si>
    <t>Доска аудиторская ДН-32М 3-х элементная 5 раб поверх.</t>
  </si>
  <si>
    <t>27 12 2 189</t>
  </si>
  <si>
    <t>Стол учени 2 местн</t>
  </si>
  <si>
    <t>27 12 2 190</t>
  </si>
  <si>
    <t>Гербарии иллюст.морф. признаки растений</t>
  </si>
  <si>
    <t>27 12 2 191</t>
  </si>
  <si>
    <t>Комплект фолий для кабинета биологии</t>
  </si>
  <si>
    <t>27 12 2 192</t>
  </si>
  <si>
    <t>Размножение различнх групп</t>
  </si>
  <si>
    <t>27 12 2 193</t>
  </si>
  <si>
    <t>Стол для столовой 4-х местный</t>
  </si>
  <si>
    <t>27 12 2 194</t>
  </si>
  <si>
    <t>Доска настенная 5-элемент ДН 52М</t>
  </si>
  <si>
    <t>27 12 2 195</t>
  </si>
  <si>
    <t>Мастер мармит 1- х блюд</t>
  </si>
  <si>
    <t>27 12 2 196</t>
  </si>
  <si>
    <t>Шкаф жарочный ЩЖ Э 2</t>
  </si>
  <si>
    <t>27 12 2 198</t>
  </si>
  <si>
    <t>Плита электрическая ПЭ - 6шт</t>
  </si>
  <si>
    <t>27 12 2 200</t>
  </si>
  <si>
    <t>Электросковорода</t>
  </si>
  <si>
    <t>27 12 2 201</t>
  </si>
  <si>
    <t>Стеллаж СК-12/4 нерж</t>
  </si>
  <si>
    <t>27 12 2 202</t>
  </si>
  <si>
    <t>Холодильник бытовой 2-х камерный</t>
  </si>
  <si>
    <t>27 12 2 203</t>
  </si>
  <si>
    <t>Конь гимнастический</t>
  </si>
  <si>
    <t>27 12 2 204</t>
  </si>
  <si>
    <t>Брусья гимнастические</t>
  </si>
  <si>
    <t>27 12 2 205</t>
  </si>
  <si>
    <t>Шкаф широкий со стеклом (8 шт.)</t>
  </si>
  <si>
    <t>27 12 2 206</t>
  </si>
  <si>
    <t>Шкаф широкий закрытый (8 шт.)</t>
  </si>
  <si>
    <t>27 12 2 207</t>
  </si>
  <si>
    <t>Доска настенная 3 элемен ДН32М (5 шт.)</t>
  </si>
  <si>
    <t>27 12 2 208</t>
  </si>
  <si>
    <t>Шкаф со стеклом 850*450*2100 (16 шт.)</t>
  </si>
  <si>
    <t>27 12 2 209</t>
  </si>
  <si>
    <t>Комплект посуды и принадлежностей для проведения лаб работ (15 шт.)</t>
  </si>
  <si>
    <t>27 12 2 210</t>
  </si>
  <si>
    <t>Круговорот биогенных элементов</t>
  </si>
  <si>
    <t>27 12 2 211</t>
  </si>
  <si>
    <t>Модели цветков различных семейств</t>
  </si>
  <si>
    <t>27 12 2 212</t>
  </si>
  <si>
    <t>Набор генетика человека</t>
  </si>
  <si>
    <t>27 12 2 213</t>
  </si>
  <si>
    <t>Набор моделей органов человека</t>
  </si>
  <si>
    <t>27 12 2 214</t>
  </si>
  <si>
    <t>Набор моделей по анатомии растений</t>
  </si>
  <si>
    <t>27 12 2 215</t>
  </si>
  <si>
    <t>Набор моделей по строению беспозвоночных животных</t>
  </si>
  <si>
    <t>27 12 2 216</t>
  </si>
  <si>
    <t>Набор моделей по строению органов человека</t>
  </si>
  <si>
    <t>27 12 2 217</t>
  </si>
  <si>
    <t>Набор моделей по строению позвоночных животных</t>
  </si>
  <si>
    <t>27 12 2 218</t>
  </si>
  <si>
    <t>Набор палентологических находок "Происхождение человека"</t>
  </si>
  <si>
    <t>27 12 2 219</t>
  </si>
  <si>
    <t>Набор по зоологии</t>
  </si>
  <si>
    <t>27 12 2 220</t>
  </si>
  <si>
    <t>Набор по общей биологии</t>
  </si>
  <si>
    <t>27 12 2 221</t>
  </si>
  <si>
    <t>Набор по разделу -ЧЕЛОВЕК</t>
  </si>
  <si>
    <t>27 12 2 222</t>
  </si>
  <si>
    <t>Скелет человека разборный</t>
  </si>
  <si>
    <t>27 12 2 223</t>
  </si>
  <si>
    <t>Скелеты позвоночныз животных</t>
  </si>
  <si>
    <t>27 12 2 224</t>
  </si>
  <si>
    <t>Торс человека (разборная модель)</t>
  </si>
  <si>
    <t>27 12 2 225</t>
  </si>
  <si>
    <t>Комплект электроснабжения кабинета химии</t>
  </si>
  <si>
    <t>27 12 2 226</t>
  </si>
  <si>
    <t>Термометр электронный</t>
  </si>
  <si>
    <t>27 12 2 228</t>
  </si>
  <si>
    <t>Метеостанция школьная учебная</t>
  </si>
  <si>
    <t>27 12 2 229</t>
  </si>
  <si>
    <t>Модель солнечной системы</t>
  </si>
  <si>
    <t>27 12 2 230</t>
  </si>
  <si>
    <t>Стол Ольха С-3 (664*480*833)</t>
  </si>
  <si>
    <t>27 12 2 231</t>
  </si>
  <si>
    <t>Стол ком-139 изгиб левый черный</t>
  </si>
  <si>
    <t>27 12 2 232</t>
  </si>
  <si>
    <t>Стол компьютерный фортуна</t>
  </si>
  <si>
    <t>27 12 2 233</t>
  </si>
  <si>
    <t>Доска настенная ДН-32М (2 шт.)</t>
  </si>
  <si>
    <t>27 12 2 234</t>
  </si>
  <si>
    <t>Доска настенная 3-х элемент ДН-32 М</t>
  </si>
  <si>
    <t>27 12 2 235</t>
  </si>
  <si>
    <t>Шкаф вытяжной</t>
  </si>
  <si>
    <t>27 12 2 237</t>
  </si>
  <si>
    <t>Дидактическое пособие по математике тип 1</t>
  </si>
  <si>
    <t>27 12 2 238</t>
  </si>
  <si>
    <t>Дидактическое пособие по математике тип 3</t>
  </si>
  <si>
    <t>27 12 2 239</t>
  </si>
  <si>
    <t>Дидактическое пособие по окр.миру тип 1</t>
  </si>
  <si>
    <t>27 12 2 240</t>
  </si>
  <si>
    <t>Дидактическое пособие</t>
  </si>
  <si>
    <t>27 12 2 241</t>
  </si>
  <si>
    <t>Набор принадлежностей по изучению загрязнения природной зоны</t>
  </si>
  <si>
    <t>27 12 2 242</t>
  </si>
  <si>
    <t>Набор принадлежностей по изучению тепловых явлений</t>
  </si>
  <si>
    <t>27 12 2 243</t>
  </si>
  <si>
    <t>Система контроляи качества знаний</t>
  </si>
  <si>
    <t>27 12 2 244</t>
  </si>
  <si>
    <t>Стенд</t>
  </si>
  <si>
    <t>27 12 2 245</t>
  </si>
  <si>
    <t>Коньки х-к размер с 38 по 42 (14 шт.)</t>
  </si>
  <si>
    <t>Иное движимое имущество</t>
  </si>
  <si>
    <t>27 12 2 246</t>
  </si>
  <si>
    <t>Дымосос ДН-9 Л90 15/1500</t>
  </si>
  <si>
    <t>27 12 2 247</t>
  </si>
  <si>
    <t>Двигатель ЗМЗ511(Б/У)</t>
  </si>
  <si>
    <t>списан</t>
  </si>
  <si>
    <t>27 12 2 248</t>
  </si>
  <si>
    <t>Интерактивная панель NL75HOS062CL</t>
  </si>
  <si>
    <t>ВА0000140</t>
  </si>
  <si>
    <t>27 12 2 249</t>
  </si>
  <si>
    <t>Ноутбук Гравитон Н15И-К2 1</t>
  </si>
  <si>
    <t>ВА0000142</t>
  </si>
  <si>
    <t>27 12 2 250</t>
  </si>
  <si>
    <t>Ноутбук Гравитон Н15И-К2 2</t>
  </si>
  <si>
    <t>ВА0000143</t>
  </si>
  <si>
    <t>27 12 2 251</t>
  </si>
  <si>
    <t>Ноутбук Гравитон Н15И-К2 3</t>
  </si>
  <si>
    <t>ВА0000144</t>
  </si>
  <si>
    <t>27 12 2 252</t>
  </si>
  <si>
    <t>Ноутбук Гравитон Н15И-К2 4</t>
  </si>
  <si>
    <t>ВА0000146</t>
  </si>
  <si>
    <t>27 12 2 253</t>
  </si>
  <si>
    <t>Ноутбук Гравитон Н15И-К2 5</t>
  </si>
  <si>
    <t>ВА0000147</t>
  </si>
  <si>
    <t>27 12 2 254</t>
  </si>
  <si>
    <t>Ноутбук Гравитон Н15И-К2 6</t>
  </si>
  <si>
    <t>ВА0000148</t>
  </si>
  <si>
    <t>27 12 2 255</t>
  </si>
  <si>
    <t>Ноутбук Гравитон Н15И-К2 7</t>
  </si>
  <si>
    <t>ВА0000149</t>
  </si>
  <si>
    <t>27 12 2 256</t>
  </si>
  <si>
    <t>Ноутбук Гравитон Н15И-К2 8</t>
  </si>
  <si>
    <t>ВА0000150</t>
  </si>
  <si>
    <t>27 12 2 257</t>
  </si>
  <si>
    <t>Ноутбук Гравитон Н15И-К2 9</t>
  </si>
  <si>
    <t>ВА0000151</t>
  </si>
  <si>
    <t>27 12 2 258</t>
  </si>
  <si>
    <t>Ворота с баскетбольным щитом (сетка в комплекте)Romana203.10.00   1</t>
  </si>
  <si>
    <t>27 12 2 259</t>
  </si>
  <si>
    <t>Серия треугольник Romana 401.32.00</t>
  </si>
  <si>
    <t>27 12 2 260</t>
  </si>
  <si>
    <t>Аккустический прект EUROSOUND FOCUS-1100А-v2</t>
  </si>
  <si>
    <t>27 12 2 261</t>
  </si>
  <si>
    <t>Ворота с баскетбольным щитом (сетка в комплекте)Romana203.10.00</t>
  </si>
  <si>
    <t>27 12 2 262</t>
  </si>
  <si>
    <t xml:space="preserve">Комплекс спортивный Romana 501.35.01 </t>
  </si>
  <si>
    <t>27 12 2 263</t>
  </si>
  <si>
    <t>Теневой навес СЗ-194</t>
  </si>
  <si>
    <t>Иное движимое имущество до 50.0 тыс.руб.</t>
  </si>
  <si>
    <t>ИТОГО:</t>
  </si>
  <si>
    <t>Раздел 3</t>
  </si>
  <si>
    <t>Сведения о муниципальных предприятиях, учреждениях</t>
  </si>
  <si>
    <t>Наименование и организационно-правовая форма, ИНН</t>
  </si>
  <si>
    <t>Адрес (местонахождение)</t>
  </si>
  <si>
    <t>ОГРН и дата государственной регистрации</t>
  </si>
  <si>
    <t>Документ основание</t>
  </si>
  <si>
    <t>Размер уставного фонда (руб.)</t>
  </si>
  <si>
    <t>Балансовая стоимость основных средств, (руб.)</t>
  </si>
  <si>
    <t>Остаточная стоимость основных средств, (руб.)</t>
  </si>
  <si>
    <t>Среднесписочная численность</t>
  </si>
  <si>
    <t>ФИО руководителя и главного бухгалтера</t>
  </si>
  <si>
    <t>Телефон, факс, адрес электронной почты</t>
  </si>
  <si>
    <t>27 00 3 012</t>
  </si>
  <si>
    <t>Муниципальное бюджетное общеобразовательное учреждение Усуглинская основная общеоборазовтельная школа ИНН/7521002747,организационно-правовая форма:муниципальное бюджетное учреждение</t>
  </si>
  <si>
    <t>674130 Забайкальский край Тунгокоченский район с.Усугли ул.Октябрьская 2а</t>
  </si>
  <si>
    <t>1027500783056 дата регистрации 10.01.2012 г.</t>
  </si>
  <si>
    <t>директор - Шейн Елена Николаевна, гл.бухгалтер: Очирова Марина Михайловна</t>
  </si>
  <si>
    <t>тел/факс:414-94, тел 415-32, shkola010@mail.ru</t>
  </si>
  <si>
    <t>Исполнитель Силаева Т.Г.</t>
  </si>
  <si>
    <t>Распоряжение Департамента № 4164/р от 03.11.2022 г., акт приема-передачи № 367-2022 от 03.11.2022 г., распоряжение администрации МО "Тунгокоченский район № 243 от 24.11.2022 г.</t>
  </si>
  <si>
    <t>2025 год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</si>
</sst>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\ ##0"/>
    <numFmt numFmtId="166" formatCode="#\ ##0.00"/>
  </numFmts>
  <fonts count="17">
    <font>
      <sz val="11"/>
      <color theme="1"/>
      <name val="Calibri"/>
      <charset val="204"/>
      <scheme val="minor"/>
    </font>
    <font>
      <b/>
      <sz val="14"/>
      <name val="Times New Roman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color theme="1"/>
      <name val="Calibri"/>
      <charset val="204"/>
      <scheme val="minor"/>
    </font>
    <font>
      <b/>
      <sz val="8"/>
      <name val="Times New Roman"/>
      <charset val="204"/>
    </font>
    <font>
      <sz val="7"/>
      <name val="Times New Roman"/>
      <charset val="204"/>
    </font>
    <font>
      <sz val="8"/>
      <name val="Times New Roman"/>
      <charset val="204"/>
    </font>
    <font>
      <b/>
      <sz val="7"/>
      <name val="Times New Roman"/>
      <charset val="204"/>
    </font>
    <font>
      <b/>
      <sz val="9"/>
      <name val="Times New Roman"/>
      <charset val="204"/>
    </font>
    <font>
      <sz val="9"/>
      <name val="Times New Roman"/>
      <charset val="204"/>
    </font>
    <font>
      <sz val="7"/>
      <name val="Arial Cyr"/>
      <charset val="204"/>
    </font>
    <font>
      <sz val="10"/>
      <color indexed="8"/>
      <name val="Times New Roman"/>
      <charset val="204"/>
    </font>
    <font>
      <sz val="8"/>
      <name val="Arial"/>
      <charset val="13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4" fillId="0" borderId="0"/>
  </cellStyleXfs>
  <cellXfs count="95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vertical="top"/>
    </xf>
    <xf numFmtId="164" fontId="4" fillId="2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vertical="top"/>
    </xf>
    <xf numFmtId="2" fontId="4" fillId="0" borderId="1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5" fillId="2" borderId="1" xfId="0" applyFont="1" applyFill="1" applyBorder="1" applyAlignment="1">
      <alignment vertical="top"/>
    </xf>
    <xf numFmtId="2" fontId="4" fillId="2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2" fontId="4" fillId="3" borderId="1" xfId="0" applyNumberFormat="1" applyFont="1" applyFill="1" applyBorder="1" applyAlignment="1">
      <alignment horizontal="center" vertical="top" wrapText="1"/>
    </xf>
    <xf numFmtId="164" fontId="4" fillId="3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5" xfId="1" applyNumberFormat="1" applyFont="1" applyBorder="1" applyAlignment="1">
      <alignment vertical="top" wrapText="1"/>
    </xf>
    <xf numFmtId="0" fontId="4" fillId="0" borderId="1" xfId="1" applyNumberFormat="1" applyFont="1" applyBorder="1" applyAlignment="1">
      <alignment horizontal="center" vertical="top" wrapText="1"/>
    </xf>
    <xf numFmtId="166" fontId="4" fillId="0" borderId="1" xfId="1" applyNumberFormat="1" applyFont="1" applyBorder="1" applyAlignment="1">
      <alignment horizontal="right" vertical="top"/>
    </xf>
    <xf numFmtId="166" fontId="3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vertical="top" wrapText="1"/>
    </xf>
    <xf numFmtId="0" fontId="4" fillId="3" borderId="1" xfId="1" applyNumberFormat="1" applyFont="1" applyFill="1" applyBorder="1" applyAlignment="1">
      <alignment vertical="top" wrapText="1"/>
    </xf>
    <xf numFmtId="0" fontId="4" fillId="3" borderId="1" xfId="1" applyNumberFormat="1" applyFont="1" applyFill="1" applyBorder="1" applyAlignment="1">
      <alignment horizontal="center" vertical="top" wrapText="1"/>
    </xf>
    <xf numFmtId="166" fontId="4" fillId="3" borderId="1" xfId="1" applyNumberFormat="1" applyFont="1" applyFill="1" applyBorder="1" applyAlignment="1">
      <alignment horizontal="right" vertical="top"/>
    </xf>
    <xf numFmtId="0" fontId="4" fillId="3" borderId="1" xfId="1" applyNumberFormat="1" applyFont="1" applyFill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8" fillId="2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3" fillId="0" borderId="0" xfId="0" applyFont="1"/>
    <xf numFmtId="0" fontId="13" fillId="0" borderId="0" xfId="0" applyFont="1" applyAlignment="1">
      <alignment horizontal="right"/>
    </xf>
    <xf numFmtId="0" fontId="7" fillId="0" borderId="0" xfId="0" applyFont="1" applyAlignment="1">
      <alignment horizontal="center" wrapText="1"/>
    </xf>
    <xf numFmtId="2" fontId="8" fillId="3" borderId="1" xfId="0" applyNumberFormat="1" applyFont="1" applyFill="1" applyBorder="1" applyAlignment="1">
      <alignment horizontal="center" vertical="top" wrapText="1"/>
    </xf>
    <xf numFmtId="2" fontId="6" fillId="3" borderId="1" xfId="0" applyNumberFormat="1" applyFont="1" applyFill="1" applyBorder="1" applyAlignment="1">
      <alignment horizontal="center" vertical="top" wrapText="1"/>
    </xf>
    <xf numFmtId="166" fontId="4" fillId="3" borderId="4" xfId="1" applyNumberFormat="1" applyFont="1" applyFill="1" applyBorder="1" applyAlignment="1">
      <alignment horizontal="right" vertical="top"/>
    </xf>
    <xf numFmtId="166" fontId="3" fillId="3" borderId="1" xfId="0" applyNumberFormat="1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15" fillId="3" borderId="1" xfId="0" applyFont="1" applyFill="1" applyBorder="1" applyAlignment="1">
      <alignment horizontal="center" vertical="top" wrapText="1"/>
    </xf>
    <xf numFmtId="2" fontId="3" fillId="3" borderId="1" xfId="0" applyNumberFormat="1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vertical="top" wrapText="1"/>
    </xf>
    <xf numFmtId="0" fontId="16" fillId="3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09"/>
  <sheetViews>
    <sheetView tabSelected="1" workbookViewId="0">
      <selection activeCell="G9" sqref="G9"/>
    </sheetView>
  </sheetViews>
  <sheetFormatPr defaultColWidth="9" defaultRowHeight="15"/>
  <cols>
    <col min="1" max="1" width="11.140625" customWidth="1"/>
    <col min="2" max="2" width="19.5703125" customWidth="1"/>
    <col min="3" max="3" width="17.140625" customWidth="1"/>
    <col min="4" max="4" width="15.28515625" customWidth="1"/>
    <col min="5" max="5" width="13.85546875" customWidth="1"/>
    <col min="6" max="6" width="13.7109375" customWidth="1"/>
    <col min="7" max="7" width="17" customWidth="1"/>
    <col min="8" max="8" width="21.5703125" customWidth="1"/>
    <col min="9" max="9" width="12.42578125" customWidth="1"/>
    <col min="10" max="10" width="21.28515625" customWidth="1"/>
    <col min="11" max="11" width="15.140625" customWidth="1"/>
    <col min="12" max="12" width="14.85546875" customWidth="1"/>
  </cols>
  <sheetData>
    <row r="1" spans="1:12" ht="18.7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2" ht="15.75">
      <c r="A2" s="78" t="s">
        <v>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2" ht="15.75">
      <c r="A3" s="78" t="s">
        <v>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ht="15.75">
      <c r="A4" s="78" t="s">
        <v>3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>
      <c r="A5" s="79" t="s">
        <v>4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</row>
    <row r="6" spans="1:12" ht="15.75">
      <c r="A6" s="78" t="s">
        <v>448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</row>
    <row r="7" spans="1:12" ht="15.75">
      <c r="A7" s="80" t="s">
        <v>5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</row>
    <row r="8" spans="1:12" ht="15.75">
      <c r="A8" s="81" t="s">
        <v>6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</row>
    <row r="9" spans="1:12" ht="102">
      <c r="A9" s="2" t="s">
        <v>7</v>
      </c>
      <c r="B9" s="2" t="s">
        <v>8</v>
      </c>
      <c r="C9" s="2" t="s">
        <v>9</v>
      </c>
      <c r="D9" s="2" t="s">
        <v>10</v>
      </c>
      <c r="E9" s="2" t="s">
        <v>11</v>
      </c>
      <c r="F9" s="2" t="s">
        <v>12</v>
      </c>
      <c r="G9" s="2" t="s">
        <v>13</v>
      </c>
      <c r="H9" s="2" t="s">
        <v>14</v>
      </c>
      <c r="I9" s="2" t="s">
        <v>15</v>
      </c>
      <c r="J9" s="2" t="s">
        <v>16</v>
      </c>
      <c r="K9" s="2" t="s">
        <v>17</v>
      </c>
      <c r="L9" s="2" t="s">
        <v>18</v>
      </c>
    </row>
    <row r="10" spans="1:12" ht="15.75">
      <c r="A10" s="81" t="s">
        <v>19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</row>
    <row r="11" spans="1:12" ht="105.75" customHeight="1">
      <c r="A11" s="3" t="s">
        <v>20</v>
      </c>
      <c r="B11" s="4" t="s">
        <v>21</v>
      </c>
      <c r="C11" s="4" t="s">
        <v>22</v>
      </c>
      <c r="D11" s="5" t="s">
        <v>23</v>
      </c>
      <c r="E11" s="4" t="s">
        <v>24</v>
      </c>
      <c r="F11" s="4">
        <v>418850.91</v>
      </c>
      <c r="G11" s="4">
        <v>418850.91</v>
      </c>
      <c r="H11" s="6">
        <v>42200</v>
      </c>
      <c r="I11" s="4" t="s">
        <v>25</v>
      </c>
      <c r="J11" s="4" t="s">
        <v>26</v>
      </c>
      <c r="K11" s="4" t="s">
        <v>27</v>
      </c>
      <c r="L11" s="4" t="s">
        <v>28</v>
      </c>
    </row>
    <row r="12" spans="1:12">
      <c r="A12" s="7"/>
      <c r="B12" s="8"/>
      <c r="C12" s="9"/>
      <c r="D12" s="9"/>
      <c r="E12" s="9"/>
      <c r="F12" s="7">
        <f>SUM(F11)</f>
        <v>418850.91</v>
      </c>
      <c r="G12" s="7">
        <f>SUM(G11)</f>
        <v>418850.91</v>
      </c>
      <c r="H12" s="9"/>
      <c r="I12" s="9"/>
      <c r="J12" s="44"/>
      <c r="K12" s="11"/>
      <c r="L12" s="9"/>
    </row>
    <row r="13" spans="1:12" ht="18" customHeight="1">
      <c r="A13" s="81" t="s">
        <v>29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</row>
    <row r="14" spans="1:12" ht="71.25" customHeight="1">
      <c r="A14" s="2" t="s">
        <v>30</v>
      </c>
      <c r="B14" s="10" t="s">
        <v>31</v>
      </c>
      <c r="C14" s="11" t="s">
        <v>32</v>
      </c>
      <c r="D14" s="12" t="s">
        <v>33</v>
      </c>
      <c r="E14" s="11" t="s">
        <v>34</v>
      </c>
      <c r="F14" s="13">
        <v>27665837.760000002</v>
      </c>
      <c r="G14" s="67">
        <v>15582206.6</v>
      </c>
      <c r="H14" s="14">
        <v>39753</v>
      </c>
      <c r="I14" s="11"/>
      <c r="J14" s="11" t="s">
        <v>35</v>
      </c>
      <c r="K14" s="45" t="s">
        <v>36</v>
      </c>
      <c r="L14" s="11" t="s">
        <v>37</v>
      </c>
    </row>
    <row r="15" spans="1:12" ht="75" customHeight="1">
      <c r="A15" s="2" t="s">
        <v>38</v>
      </c>
      <c r="B15" s="10" t="s">
        <v>39</v>
      </c>
      <c r="C15" s="11" t="s">
        <v>40</v>
      </c>
      <c r="D15" s="15" t="s">
        <v>41</v>
      </c>
      <c r="E15" s="11" t="s">
        <v>42</v>
      </c>
      <c r="F15" s="13">
        <v>90600</v>
      </c>
      <c r="G15" s="67">
        <v>90600</v>
      </c>
      <c r="H15" s="14">
        <v>38707</v>
      </c>
      <c r="I15" s="11"/>
      <c r="J15" s="11" t="s">
        <v>43</v>
      </c>
      <c r="K15" s="45" t="s">
        <v>44</v>
      </c>
      <c r="L15" s="11" t="s">
        <v>45</v>
      </c>
    </row>
    <row r="16" spans="1:12" ht="89.25">
      <c r="A16" s="2" t="s">
        <v>46</v>
      </c>
      <c r="B16" s="10" t="s">
        <v>47</v>
      </c>
      <c r="C16" s="11" t="s">
        <v>48</v>
      </c>
      <c r="D16" s="11" t="s">
        <v>49</v>
      </c>
      <c r="E16" s="11" t="s">
        <v>50</v>
      </c>
      <c r="F16" s="13">
        <v>27337.040000000001</v>
      </c>
      <c r="G16" s="67">
        <v>27337.040000000001</v>
      </c>
      <c r="H16" s="14">
        <v>38707</v>
      </c>
      <c r="I16" s="11"/>
      <c r="J16" s="11" t="s">
        <v>43</v>
      </c>
      <c r="K16" s="45" t="s">
        <v>44</v>
      </c>
      <c r="L16" s="11" t="s">
        <v>37</v>
      </c>
    </row>
    <row r="17" spans="1:12" ht="70.5" customHeight="1">
      <c r="A17" s="3" t="s">
        <v>51</v>
      </c>
      <c r="B17" s="4" t="s">
        <v>52</v>
      </c>
      <c r="C17" s="4" t="s">
        <v>53</v>
      </c>
      <c r="D17" s="16" t="s">
        <v>54</v>
      </c>
      <c r="E17" s="4" t="s">
        <v>55</v>
      </c>
      <c r="F17" s="17">
        <v>15423480</v>
      </c>
      <c r="G17" s="17">
        <v>2615565.15</v>
      </c>
      <c r="H17" s="6">
        <v>39753</v>
      </c>
      <c r="I17" s="4"/>
      <c r="J17" s="4" t="s">
        <v>35</v>
      </c>
      <c r="K17" s="74" t="s">
        <v>36</v>
      </c>
      <c r="L17" s="4" t="s">
        <v>56</v>
      </c>
    </row>
    <row r="18" spans="1:12">
      <c r="A18" s="7"/>
      <c r="B18" s="8"/>
      <c r="C18" s="9"/>
      <c r="D18" s="9"/>
      <c r="E18" s="9"/>
      <c r="F18" s="18">
        <f>F14+F15+F16</f>
        <v>27783774.800000001</v>
      </c>
      <c r="G18" s="68">
        <f>G14+G15+G16</f>
        <v>15700143.639999999</v>
      </c>
      <c r="H18" s="14"/>
      <c r="I18" s="11"/>
      <c r="J18" s="44"/>
      <c r="K18" s="45"/>
      <c r="L18" s="9"/>
    </row>
    <row r="19" spans="1:12">
      <c r="A19" s="7"/>
      <c r="B19" s="19"/>
      <c r="C19" s="2"/>
      <c r="D19" s="2"/>
      <c r="E19" s="2"/>
      <c r="F19" s="20"/>
      <c r="G19" s="20"/>
      <c r="H19" s="21"/>
      <c r="I19" s="2"/>
      <c r="J19" s="9"/>
      <c r="K19" s="45"/>
      <c r="L19" s="2"/>
    </row>
    <row r="20" spans="1:12" ht="15.75">
      <c r="A20" s="81" t="s">
        <v>57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</row>
    <row r="21" spans="1:12" ht="93" customHeight="1">
      <c r="A21" s="2" t="s">
        <v>58</v>
      </c>
      <c r="B21" s="11" t="s">
        <v>59</v>
      </c>
      <c r="C21" s="11" t="s">
        <v>60</v>
      </c>
      <c r="D21" s="11" t="s">
        <v>61</v>
      </c>
      <c r="E21" s="11" t="s">
        <v>62</v>
      </c>
      <c r="F21" s="13">
        <v>9376.18</v>
      </c>
      <c r="G21" s="11">
        <v>0</v>
      </c>
      <c r="H21" s="14">
        <v>39358</v>
      </c>
      <c r="I21" s="11"/>
      <c r="J21" s="47" t="s">
        <v>63</v>
      </c>
      <c r="K21" s="45" t="s">
        <v>44</v>
      </c>
      <c r="L21" s="11" t="s">
        <v>37</v>
      </c>
    </row>
    <row r="22" spans="1:12" ht="92.25" customHeight="1">
      <c r="A22" s="2" t="s">
        <v>64</v>
      </c>
      <c r="B22" s="11" t="s">
        <v>65</v>
      </c>
      <c r="C22" s="11" t="s">
        <v>66</v>
      </c>
      <c r="D22" s="11" t="s">
        <v>67</v>
      </c>
      <c r="E22" s="11" t="s">
        <v>68</v>
      </c>
      <c r="F22" s="13">
        <v>129323.87</v>
      </c>
      <c r="G22" s="11">
        <v>0</v>
      </c>
      <c r="H22" s="14">
        <v>39311</v>
      </c>
      <c r="I22" s="11"/>
      <c r="J22" s="47" t="s">
        <v>69</v>
      </c>
      <c r="K22" s="45" t="s">
        <v>44</v>
      </c>
      <c r="L22" s="11" t="s">
        <v>37</v>
      </c>
    </row>
    <row r="23" spans="1:12" ht="86.25" customHeight="1">
      <c r="A23" s="3" t="s">
        <v>70</v>
      </c>
      <c r="B23" s="4" t="s">
        <v>71</v>
      </c>
      <c r="C23" s="4" t="s">
        <v>72</v>
      </c>
      <c r="D23" s="4" t="s">
        <v>73</v>
      </c>
      <c r="E23" s="4" t="s">
        <v>74</v>
      </c>
      <c r="F23" s="17">
        <v>1798953.6</v>
      </c>
      <c r="G23" s="4">
        <v>0</v>
      </c>
      <c r="H23" s="6">
        <v>39311</v>
      </c>
      <c r="I23" s="4"/>
      <c r="J23" s="48" t="s">
        <v>75</v>
      </c>
      <c r="K23" s="46" t="s">
        <v>44</v>
      </c>
      <c r="L23" s="4" t="s">
        <v>76</v>
      </c>
    </row>
    <row r="24" spans="1:12" ht="177.75" customHeight="1">
      <c r="A24" s="22" t="s">
        <v>51</v>
      </c>
      <c r="B24" s="10" t="s">
        <v>71</v>
      </c>
      <c r="C24" s="10" t="s">
        <v>77</v>
      </c>
      <c r="D24" s="10" t="s">
        <v>78</v>
      </c>
      <c r="E24" s="10">
        <v>18682</v>
      </c>
      <c r="F24" s="23">
        <v>708421.44</v>
      </c>
      <c r="G24" s="10">
        <v>0</v>
      </c>
      <c r="H24" s="24">
        <v>43868</v>
      </c>
      <c r="I24" s="10"/>
      <c r="J24" s="49" t="s">
        <v>79</v>
      </c>
      <c r="K24" s="45" t="s">
        <v>44</v>
      </c>
      <c r="L24" s="10" t="s">
        <v>37</v>
      </c>
    </row>
    <row r="25" spans="1:12">
      <c r="A25" s="7"/>
      <c r="B25" s="2"/>
      <c r="C25" s="2"/>
      <c r="D25" s="2"/>
      <c r="E25" s="2"/>
      <c r="F25" s="18">
        <f>F21+F22+F24</f>
        <v>847121.49</v>
      </c>
      <c r="G25" s="2">
        <v>0</v>
      </c>
      <c r="H25" s="25"/>
      <c r="I25" s="7"/>
      <c r="J25" s="7"/>
      <c r="K25" s="2"/>
      <c r="L25" s="2"/>
    </row>
    <row r="26" spans="1:12" ht="15.75">
      <c r="A26" s="78" t="s">
        <v>80</v>
      </c>
      <c r="B26" s="78"/>
      <c r="C26" s="78"/>
      <c r="D26" s="78"/>
      <c r="E26" s="78"/>
      <c r="F26" s="78"/>
      <c r="G26" s="78"/>
      <c r="H26" s="78"/>
      <c r="I26" s="78"/>
      <c r="J26" s="78"/>
      <c r="K26" s="50"/>
      <c r="L26" s="50"/>
    </row>
    <row r="27" spans="1:12" ht="15.75">
      <c r="A27" s="82" t="s">
        <v>81</v>
      </c>
      <c r="B27" s="83"/>
      <c r="C27" s="83"/>
      <c r="D27" s="83"/>
      <c r="E27" s="83"/>
      <c r="F27" s="83"/>
      <c r="G27" s="83"/>
      <c r="H27" s="83"/>
      <c r="I27" s="83"/>
      <c r="J27" s="84"/>
      <c r="K27" s="50"/>
      <c r="L27" s="50"/>
    </row>
    <row r="28" spans="1:12" ht="36">
      <c r="A28" s="28" t="s">
        <v>7</v>
      </c>
      <c r="B28" s="28" t="s">
        <v>82</v>
      </c>
      <c r="C28" s="28" t="s">
        <v>83</v>
      </c>
      <c r="D28" s="28" t="s">
        <v>12</v>
      </c>
      <c r="E28" s="28" t="s">
        <v>13</v>
      </c>
      <c r="F28" s="28" t="s">
        <v>14</v>
      </c>
      <c r="G28" s="28" t="s">
        <v>15</v>
      </c>
      <c r="H28" s="28" t="s">
        <v>84</v>
      </c>
      <c r="I28" s="28" t="s">
        <v>17</v>
      </c>
      <c r="J28" s="28" t="s">
        <v>18</v>
      </c>
      <c r="K28" s="50"/>
      <c r="L28" s="50"/>
    </row>
    <row r="29" spans="1:12" ht="15.75">
      <c r="A29" s="82" t="s">
        <v>85</v>
      </c>
      <c r="B29" s="83"/>
      <c r="C29" s="83"/>
      <c r="D29" s="83"/>
      <c r="E29" s="83"/>
      <c r="F29" s="83"/>
      <c r="G29" s="83"/>
      <c r="H29" s="83"/>
      <c r="I29" s="83"/>
      <c r="J29" s="84"/>
      <c r="K29" s="50"/>
      <c r="L29" s="50"/>
    </row>
    <row r="30" spans="1:12" ht="96.75" customHeight="1">
      <c r="A30" s="29" t="s">
        <v>86</v>
      </c>
      <c r="B30" s="11" t="s">
        <v>87</v>
      </c>
      <c r="C30" s="11">
        <v>1510024</v>
      </c>
      <c r="D30" s="11">
        <v>838000</v>
      </c>
      <c r="E30" s="9">
        <v>838000</v>
      </c>
      <c r="F30" s="14">
        <v>39752</v>
      </c>
      <c r="G30" s="2"/>
      <c r="H30" s="11" t="s">
        <v>88</v>
      </c>
      <c r="I30" s="52" t="s">
        <v>44</v>
      </c>
      <c r="J30" s="11" t="s">
        <v>89</v>
      </c>
      <c r="K30" s="50"/>
      <c r="L30" s="50"/>
    </row>
    <row r="31" spans="1:12" ht="87" customHeight="1">
      <c r="A31" s="29" t="s">
        <v>90</v>
      </c>
      <c r="B31" s="11" t="s">
        <v>91</v>
      </c>
      <c r="C31" s="11">
        <v>1510025</v>
      </c>
      <c r="D31" s="11">
        <v>737500</v>
      </c>
      <c r="E31" s="11">
        <v>737500</v>
      </c>
      <c r="F31" s="14">
        <v>41515</v>
      </c>
      <c r="G31" s="2"/>
      <c r="H31" s="11" t="s">
        <v>92</v>
      </c>
      <c r="I31" s="52" t="s">
        <v>44</v>
      </c>
      <c r="J31" s="11" t="s">
        <v>89</v>
      </c>
      <c r="K31" s="50"/>
      <c r="L31" s="50"/>
    </row>
    <row r="32" spans="1:12" ht="156" customHeight="1">
      <c r="A32" s="3" t="s">
        <v>93</v>
      </c>
      <c r="B32" s="4" t="s">
        <v>94</v>
      </c>
      <c r="C32" s="4">
        <v>1510023</v>
      </c>
      <c r="D32" s="4">
        <v>191580</v>
      </c>
      <c r="E32" s="4">
        <v>191580</v>
      </c>
      <c r="F32" s="6">
        <v>39528</v>
      </c>
      <c r="G32" s="6">
        <v>42972</v>
      </c>
      <c r="H32" s="4" t="s">
        <v>95</v>
      </c>
      <c r="I32" s="53" t="s">
        <v>44</v>
      </c>
      <c r="J32" s="4" t="s">
        <v>96</v>
      </c>
      <c r="K32" s="50"/>
      <c r="L32" s="50"/>
    </row>
    <row r="33" spans="1:12" ht="96.75" customHeight="1">
      <c r="A33" s="29" t="s">
        <v>97</v>
      </c>
      <c r="B33" s="11" t="s">
        <v>98</v>
      </c>
      <c r="C33" s="11">
        <v>1013600186</v>
      </c>
      <c r="D33" s="11">
        <v>1876800</v>
      </c>
      <c r="E33" s="69">
        <v>740293.57</v>
      </c>
      <c r="F33" s="14">
        <v>43458</v>
      </c>
      <c r="G33" s="14"/>
      <c r="H33" s="11" t="s">
        <v>99</v>
      </c>
      <c r="I33" s="45" t="s">
        <v>44</v>
      </c>
      <c r="J33" s="11" t="s">
        <v>89</v>
      </c>
      <c r="K33" s="50"/>
      <c r="L33" s="50"/>
    </row>
    <row r="34" spans="1:12" ht="219" customHeight="1">
      <c r="A34" s="29" t="s">
        <v>100</v>
      </c>
      <c r="B34" s="30" t="s">
        <v>101</v>
      </c>
      <c r="C34" s="31" t="s">
        <v>102</v>
      </c>
      <c r="D34" s="32">
        <v>3464757</v>
      </c>
      <c r="E34" s="10">
        <v>346475.76</v>
      </c>
      <c r="F34" s="14">
        <v>45275</v>
      </c>
      <c r="G34" s="14"/>
      <c r="H34" s="11" t="s">
        <v>103</v>
      </c>
      <c r="I34" s="54" t="s">
        <v>44</v>
      </c>
      <c r="J34" s="11" t="s">
        <v>89</v>
      </c>
      <c r="K34" s="50"/>
      <c r="L34" s="50"/>
    </row>
    <row r="35" spans="1:12">
      <c r="A35" s="29"/>
      <c r="B35" s="11"/>
      <c r="C35" s="11"/>
      <c r="D35" s="33">
        <f>D30+D31+D33+D34</f>
        <v>6917057</v>
      </c>
      <c r="E35" s="70">
        <f>E30+E31+E33+E34</f>
        <v>2662269.33</v>
      </c>
      <c r="F35" s="11"/>
      <c r="G35" s="11"/>
      <c r="H35" s="11"/>
      <c r="I35" s="54"/>
      <c r="J35" s="11"/>
      <c r="K35" s="50"/>
      <c r="L35" s="50"/>
    </row>
    <row r="36" spans="1:12">
      <c r="A36" s="29" t="s">
        <v>104</v>
      </c>
      <c r="B36" s="19"/>
      <c r="C36" s="2"/>
      <c r="D36" s="7"/>
      <c r="E36" s="7"/>
      <c r="F36" s="7"/>
      <c r="G36" s="7"/>
      <c r="H36" s="34"/>
      <c r="I36" s="7"/>
      <c r="J36" s="55"/>
      <c r="K36" s="50"/>
      <c r="L36" s="50"/>
    </row>
    <row r="37" spans="1:12" ht="15.75">
      <c r="A37" s="85"/>
      <c r="B37" s="86"/>
      <c r="C37" s="86"/>
      <c r="D37" s="86"/>
      <c r="E37" s="86"/>
      <c r="F37" s="86"/>
      <c r="G37" s="86"/>
      <c r="H37" s="86"/>
      <c r="I37" s="86"/>
      <c r="J37" s="87"/>
      <c r="K37" s="50"/>
      <c r="L37" s="50"/>
    </row>
    <row r="38" spans="1:12" ht="30.75" customHeight="1">
      <c r="A38" s="35" t="s">
        <v>105</v>
      </c>
      <c r="B38" s="10" t="s">
        <v>106</v>
      </c>
      <c r="C38" s="10">
        <v>1010400053</v>
      </c>
      <c r="D38" s="23">
        <v>90739</v>
      </c>
      <c r="E38" s="10">
        <v>90739</v>
      </c>
      <c r="F38" s="24">
        <v>39184</v>
      </c>
      <c r="G38" s="10"/>
      <c r="H38" s="36" t="s">
        <v>107</v>
      </c>
      <c r="I38" s="10" t="s">
        <v>44</v>
      </c>
      <c r="J38" s="10" t="s">
        <v>89</v>
      </c>
      <c r="K38" s="50"/>
      <c r="L38" s="50"/>
    </row>
    <row r="39" spans="1:12" ht="30" customHeight="1">
      <c r="A39" s="35" t="s">
        <v>108</v>
      </c>
      <c r="B39" s="10" t="s">
        <v>106</v>
      </c>
      <c r="C39" s="10">
        <v>1010400107</v>
      </c>
      <c r="D39" s="23">
        <v>81630</v>
      </c>
      <c r="E39" s="10">
        <v>81630</v>
      </c>
      <c r="F39" s="24">
        <v>39541</v>
      </c>
      <c r="G39" s="10"/>
      <c r="H39" s="36" t="s">
        <v>107</v>
      </c>
      <c r="I39" s="10" t="s">
        <v>44</v>
      </c>
      <c r="J39" s="10" t="s">
        <v>89</v>
      </c>
      <c r="K39" s="50"/>
      <c r="L39" s="50"/>
    </row>
    <row r="40" spans="1:12" ht="40.5" customHeight="1">
      <c r="A40" s="35" t="s">
        <v>109</v>
      </c>
      <c r="B40" s="10" t="s">
        <v>110</v>
      </c>
      <c r="C40" s="10">
        <v>1013400269</v>
      </c>
      <c r="D40" s="23">
        <v>243575.64</v>
      </c>
      <c r="E40" s="10">
        <v>243575.64</v>
      </c>
      <c r="F40" s="24">
        <v>41270</v>
      </c>
      <c r="G40" s="10"/>
      <c r="H40" s="36" t="s">
        <v>107</v>
      </c>
      <c r="I40" s="10" t="s">
        <v>44</v>
      </c>
      <c r="J40" s="10" t="s">
        <v>89</v>
      </c>
      <c r="K40" s="50"/>
      <c r="L40" s="50"/>
    </row>
    <row r="41" spans="1:12" ht="27" customHeight="1">
      <c r="A41" s="37" t="s">
        <v>111</v>
      </c>
      <c r="B41" s="4" t="s">
        <v>112</v>
      </c>
      <c r="C41" s="4">
        <v>1013400271</v>
      </c>
      <c r="D41" s="17">
        <v>96900</v>
      </c>
      <c r="E41" s="4">
        <v>96900</v>
      </c>
      <c r="F41" s="6">
        <v>41271</v>
      </c>
      <c r="G41" s="6">
        <v>43800</v>
      </c>
      <c r="H41" s="38" t="s">
        <v>107</v>
      </c>
      <c r="I41" s="4" t="s">
        <v>44</v>
      </c>
      <c r="J41" s="4" t="s">
        <v>113</v>
      </c>
      <c r="K41" s="50"/>
      <c r="L41" s="50"/>
    </row>
    <row r="42" spans="1:12" ht="40.5" customHeight="1">
      <c r="A42" s="39" t="s">
        <v>114</v>
      </c>
      <c r="B42" s="40" t="s">
        <v>115</v>
      </c>
      <c r="C42" s="41">
        <v>1010400054</v>
      </c>
      <c r="D42" s="42">
        <v>4897</v>
      </c>
      <c r="E42" s="42">
        <v>4897</v>
      </c>
      <c r="F42" s="24">
        <v>39183</v>
      </c>
      <c r="G42" s="10"/>
      <c r="H42" s="36" t="s">
        <v>107</v>
      </c>
      <c r="I42" s="10" t="s">
        <v>44</v>
      </c>
      <c r="J42" s="10" t="s">
        <v>37</v>
      </c>
      <c r="K42" s="50"/>
      <c r="L42" s="50"/>
    </row>
    <row r="43" spans="1:12" ht="39" customHeight="1">
      <c r="A43" s="39" t="s">
        <v>116</v>
      </c>
      <c r="B43" s="40" t="s">
        <v>117</v>
      </c>
      <c r="C43" s="40">
        <v>1010400068</v>
      </c>
      <c r="D43" s="42">
        <v>6058</v>
      </c>
      <c r="E43" s="42">
        <v>6058</v>
      </c>
      <c r="F43" s="24">
        <v>39380</v>
      </c>
      <c r="G43" s="10"/>
      <c r="H43" s="36" t="s">
        <v>107</v>
      </c>
      <c r="I43" s="10" t="s">
        <v>44</v>
      </c>
      <c r="J43" s="10" t="s">
        <v>37</v>
      </c>
      <c r="K43" s="50"/>
      <c r="L43" s="50"/>
    </row>
    <row r="44" spans="1:12" ht="34.5" customHeight="1">
      <c r="A44" s="39" t="s">
        <v>118</v>
      </c>
      <c r="B44" s="40" t="s">
        <v>119</v>
      </c>
      <c r="C44" s="40">
        <v>110400055</v>
      </c>
      <c r="D44" s="42">
        <v>6995</v>
      </c>
      <c r="E44" s="42">
        <v>6995</v>
      </c>
      <c r="F44" s="24">
        <v>39183</v>
      </c>
      <c r="G44" s="10"/>
      <c r="H44" s="36" t="s">
        <v>107</v>
      </c>
      <c r="I44" s="10" t="s">
        <v>44</v>
      </c>
      <c r="J44" s="10" t="s">
        <v>37</v>
      </c>
      <c r="K44" s="50"/>
      <c r="L44" s="50"/>
    </row>
    <row r="45" spans="1:12" ht="43.5" customHeight="1">
      <c r="A45" s="39" t="s">
        <v>120</v>
      </c>
      <c r="B45" s="40" t="s">
        <v>121</v>
      </c>
      <c r="C45" s="40">
        <v>143020360</v>
      </c>
      <c r="D45" s="42">
        <v>16170</v>
      </c>
      <c r="E45" s="42">
        <v>16170</v>
      </c>
      <c r="F45" s="24">
        <v>41401</v>
      </c>
      <c r="G45" s="10"/>
      <c r="H45" s="36" t="s">
        <v>107</v>
      </c>
      <c r="I45" s="10" t="s">
        <v>44</v>
      </c>
      <c r="J45" s="10" t="s">
        <v>37</v>
      </c>
      <c r="K45" s="50"/>
      <c r="L45" s="50"/>
    </row>
    <row r="46" spans="1:12" ht="42.75" customHeight="1">
      <c r="A46" s="39" t="s">
        <v>122</v>
      </c>
      <c r="B46" s="40" t="s">
        <v>123</v>
      </c>
      <c r="C46" s="40">
        <v>1013400264</v>
      </c>
      <c r="D46" s="42">
        <v>16838.89</v>
      </c>
      <c r="E46" s="42">
        <v>16838.89</v>
      </c>
      <c r="F46" s="24">
        <v>41271</v>
      </c>
      <c r="G46" s="10"/>
      <c r="H46" s="36" t="s">
        <v>107</v>
      </c>
      <c r="I46" s="10" t="s">
        <v>44</v>
      </c>
      <c r="J46" s="10" t="s">
        <v>37</v>
      </c>
      <c r="K46" s="50"/>
      <c r="L46" s="50"/>
    </row>
    <row r="47" spans="1:12" ht="49.5" customHeight="1">
      <c r="A47" s="39" t="s">
        <v>124</v>
      </c>
      <c r="B47" s="40" t="s">
        <v>125</v>
      </c>
      <c r="C47" s="40">
        <v>1010400070</v>
      </c>
      <c r="D47" s="42">
        <v>7096</v>
      </c>
      <c r="E47" s="42">
        <v>7096</v>
      </c>
      <c r="F47" s="24">
        <v>39380</v>
      </c>
      <c r="G47" s="10"/>
      <c r="H47" s="36" t="s">
        <v>107</v>
      </c>
      <c r="I47" s="10" t="s">
        <v>44</v>
      </c>
      <c r="J47" s="10" t="s">
        <v>37</v>
      </c>
      <c r="K47" s="50"/>
      <c r="L47" s="50"/>
    </row>
    <row r="48" spans="1:12" ht="39" customHeight="1">
      <c r="A48" s="39" t="s">
        <v>126</v>
      </c>
      <c r="B48" s="40" t="s">
        <v>127</v>
      </c>
      <c r="C48" s="40">
        <v>1013400265</v>
      </c>
      <c r="D48" s="42">
        <v>47000</v>
      </c>
      <c r="E48" s="42">
        <v>47000</v>
      </c>
      <c r="F48" s="24">
        <v>39380</v>
      </c>
      <c r="G48" s="10"/>
      <c r="H48" s="36" t="s">
        <v>107</v>
      </c>
      <c r="I48" s="10" t="s">
        <v>44</v>
      </c>
      <c r="J48" s="10" t="s">
        <v>37</v>
      </c>
      <c r="K48" s="50"/>
      <c r="L48" s="50"/>
    </row>
    <row r="49" spans="1:12" ht="42.75" customHeight="1">
      <c r="A49" s="39" t="s">
        <v>128</v>
      </c>
      <c r="B49" s="40" t="s">
        <v>129</v>
      </c>
      <c r="C49" s="40">
        <v>1010400071</v>
      </c>
      <c r="D49" s="42">
        <v>8250</v>
      </c>
      <c r="E49" s="42">
        <v>8250</v>
      </c>
      <c r="F49" s="24">
        <v>39380</v>
      </c>
      <c r="G49" s="10"/>
      <c r="H49" s="36" t="s">
        <v>107</v>
      </c>
      <c r="I49" s="10" t="s">
        <v>44</v>
      </c>
      <c r="J49" s="10" t="s">
        <v>37</v>
      </c>
      <c r="K49" s="50"/>
      <c r="L49" s="50"/>
    </row>
    <row r="50" spans="1:12" ht="53.25" customHeight="1">
      <c r="A50" s="39" t="s">
        <v>130</v>
      </c>
      <c r="B50" s="40" t="s">
        <v>131</v>
      </c>
      <c r="C50" s="40">
        <v>1010400072</v>
      </c>
      <c r="D50" s="42">
        <v>7839</v>
      </c>
      <c r="E50" s="42">
        <v>7839</v>
      </c>
      <c r="F50" s="24">
        <v>39380</v>
      </c>
      <c r="G50" s="10"/>
      <c r="H50" s="36" t="s">
        <v>107</v>
      </c>
      <c r="I50" s="10" t="s">
        <v>44</v>
      </c>
      <c r="J50" s="10" t="s">
        <v>37</v>
      </c>
      <c r="K50" s="50"/>
      <c r="L50" s="50"/>
    </row>
    <row r="51" spans="1:12" ht="36.75" customHeight="1">
      <c r="A51" s="39" t="s">
        <v>132</v>
      </c>
      <c r="B51" s="40" t="s">
        <v>133</v>
      </c>
      <c r="C51" s="40">
        <v>1010400056</v>
      </c>
      <c r="D51" s="42">
        <v>3393</v>
      </c>
      <c r="E51" s="42">
        <v>3393</v>
      </c>
      <c r="F51" s="24">
        <v>39183</v>
      </c>
      <c r="G51" s="10"/>
      <c r="H51" s="36" t="s">
        <v>107</v>
      </c>
      <c r="I51" s="10" t="s">
        <v>44</v>
      </c>
      <c r="J51" s="10" t="s">
        <v>37</v>
      </c>
      <c r="K51" s="50"/>
      <c r="L51" s="50"/>
    </row>
    <row r="52" spans="1:12" ht="36.75" customHeight="1">
      <c r="A52" s="39" t="s">
        <v>134</v>
      </c>
      <c r="B52" s="40" t="s">
        <v>135</v>
      </c>
      <c r="C52" s="40">
        <v>1010400074</v>
      </c>
      <c r="D52" s="42">
        <v>13948</v>
      </c>
      <c r="E52" s="42">
        <v>13948</v>
      </c>
      <c r="F52" s="24">
        <v>39380</v>
      </c>
      <c r="G52" s="10"/>
      <c r="H52" s="36" t="s">
        <v>107</v>
      </c>
      <c r="I52" s="10" t="s">
        <v>44</v>
      </c>
      <c r="J52" s="10" t="s">
        <v>37</v>
      </c>
      <c r="K52" s="50"/>
      <c r="L52" s="50"/>
    </row>
    <row r="53" spans="1:12" ht="40.5" customHeight="1">
      <c r="A53" s="39" t="s">
        <v>136</v>
      </c>
      <c r="B53" s="40" t="s">
        <v>137</v>
      </c>
      <c r="C53" s="40">
        <v>1010400075</v>
      </c>
      <c r="D53" s="42">
        <v>4137</v>
      </c>
      <c r="E53" s="42">
        <v>4137</v>
      </c>
      <c r="F53" s="24">
        <v>39380</v>
      </c>
      <c r="G53" s="10"/>
      <c r="H53" s="36" t="s">
        <v>107</v>
      </c>
      <c r="I53" s="10" t="s">
        <v>44</v>
      </c>
      <c r="J53" s="10" t="s">
        <v>37</v>
      </c>
      <c r="K53" s="50"/>
      <c r="L53" s="50"/>
    </row>
    <row r="54" spans="1:12" ht="43.5" customHeight="1">
      <c r="A54" s="39" t="s">
        <v>138</v>
      </c>
      <c r="B54" s="40" t="s">
        <v>139</v>
      </c>
      <c r="C54" s="40">
        <v>1010400076</v>
      </c>
      <c r="D54" s="42">
        <v>15200</v>
      </c>
      <c r="E54" s="42">
        <v>15200</v>
      </c>
      <c r="F54" s="24">
        <v>39380</v>
      </c>
      <c r="G54" s="10"/>
      <c r="H54" s="36" t="s">
        <v>107</v>
      </c>
      <c r="I54" s="10" t="s">
        <v>44</v>
      </c>
      <c r="J54" s="10" t="s">
        <v>37</v>
      </c>
      <c r="K54" s="50"/>
      <c r="L54" s="50"/>
    </row>
    <row r="55" spans="1:12" ht="51" customHeight="1">
      <c r="A55" s="39" t="s">
        <v>140</v>
      </c>
      <c r="B55" s="40" t="s">
        <v>141</v>
      </c>
      <c r="C55" s="40">
        <v>1010400077</v>
      </c>
      <c r="D55" s="42">
        <v>15200</v>
      </c>
      <c r="E55" s="42">
        <v>15200</v>
      </c>
      <c r="F55" s="24">
        <v>39380</v>
      </c>
      <c r="G55" s="10"/>
      <c r="H55" s="36" t="s">
        <v>107</v>
      </c>
      <c r="I55" s="10" t="s">
        <v>44</v>
      </c>
      <c r="J55" s="10" t="s">
        <v>37</v>
      </c>
      <c r="K55" s="50"/>
      <c r="L55" s="50"/>
    </row>
    <row r="56" spans="1:12" ht="55.5" customHeight="1">
      <c r="A56" s="39" t="s">
        <v>142</v>
      </c>
      <c r="B56" s="40" t="s">
        <v>143</v>
      </c>
      <c r="C56" s="40">
        <v>1010400078</v>
      </c>
      <c r="D56" s="42">
        <v>9427</v>
      </c>
      <c r="E56" s="42">
        <v>9427</v>
      </c>
      <c r="F56" s="24">
        <v>39380</v>
      </c>
      <c r="G56" s="10"/>
      <c r="H56" s="36" t="s">
        <v>107</v>
      </c>
      <c r="I56" s="10" t="s">
        <v>44</v>
      </c>
      <c r="J56" s="10" t="s">
        <v>37</v>
      </c>
      <c r="K56" s="50"/>
      <c r="L56" s="50"/>
    </row>
    <row r="57" spans="1:12" ht="36.75" customHeight="1">
      <c r="A57" s="39" t="s">
        <v>144</v>
      </c>
      <c r="B57" s="40" t="s">
        <v>145</v>
      </c>
      <c r="C57" s="40">
        <v>101040005</v>
      </c>
      <c r="D57" s="42">
        <v>27317.7</v>
      </c>
      <c r="E57" s="42">
        <v>27317.7</v>
      </c>
      <c r="F57" s="24">
        <v>38722</v>
      </c>
      <c r="G57" s="10"/>
      <c r="H57" s="36" t="s">
        <v>107</v>
      </c>
      <c r="I57" s="10" t="s">
        <v>44</v>
      </c>
      <c r="J57" s="10" t="s">
        <v>37</v>
      </c>
      <c r="K57" s="50"/>
      <c r="L57" s="50"/>
    </row>
    <row r="58" spans="1:12" ht="36.75" customHeight="1">
      <c r="A58" s="39" t="s">
        <v>146</v>
      </c>
      <c r="B58" s="40" t="s">
        <v>145</v>
      </c>
      <c r="C58" s="40">
        <v>101040047</v>
      </c>
      <c r="D58" s="42">
        <v>18792</v>
      </c>
      <c r="E58" s="42">
        <v>18792</v>
      </c>
      <c r="F58" s="24">
        <v>39095</v>
      </c>
      <c r="G58" s="10"/>
      <c r="H58" s="36" t="s">
        <v>107</v>
      </c>
      <c r="I58" s="10" t="s">
        <v>44</v>
      </c>
      <c r="J58" s="10" t="s">
        <v>37</v>
      </c>
      <c r="K58" s="50"/>
      <c r="L58" s="50"/>
    </row>
    <row r="59" spans="1:12" ht="36.75" customHeight="1">
      <c r="A59" s="39" t="s">
        <v>147</v>
      </c>
      <c r="B59" s="40" t="s">
        <v>145</v>
      </c>
      <c r="C59" s="40">
        <v>101040049</v>
      </c>
      <c r="D59" s="42">
        <v>20016</v>
      </c>
      <c r="E59" s="42">
        <v>20016</v>
      </c>
      <c r="F59" s="24">
        <v>39095</v>
      </c>
      <c r="G59" s="10"/>
      <c r="H59" s="36" t="s">
        <v>107</v>
      </c>
      <c r="I59" s="10" t="s">
        <v>44</v>
      </c>
      <c r="J59" s="10" t="s">
        <v>37</v>
      </c>
      <c r="K59" s="50"/>
      <c r="L59" s="50"/>
    </row>
    <row r="60" spans="1:12" ht="36.75" customHeight="1">
      <c r="A60" s="39" t="s">
        <v>148</v>
      </c>
      <c r="B60" s="40" t="s">
        <v>149</v>
      </c>
      <c r="C60" s="43" t="s">
        <v>150</v>
      </c>
      <c r="D60" s="42">
        <v>20074</v>
      </c>
      <c r="E60" s="42">
        <v>20074</v>
      </c>
      <c r="F60" s="24">
        <v>39382</v>
      </c>
      <c r="G60" s="10"/>
      <c r="H60" s="36" t="s">
        <v>107</v>
      </c>
      <c r="I60" s="10" t="s">
        <v>44</v>
      </c>
      <c r="J60" s="10" t="s">
        <v>37</v>
      </c>
      <c r="K60" s="50"/>
      <c r="L60" s="50"/>
    </row>
    <row r="61" spans="1:12" ht="36.75" customHeight="1">
      <c r="A61" s="39" t="s">
        <v>151</v>
      </c>
      <c r="B61" s="40" t="s">
        <v>149</v>
      </c>
      <c r="C61" s="40">
        <v>1010400112</v>
      </c>
      <c r="D61" s="42">
        <v>18867</v>
      </c>
      <c r="E61" s="42">
        <v>18867</v>
      </c>
      <c r="F61" s="24">
        <v>39811</v>
      </c>
      <c r="G61" s="10"/>
      <c r="H61" s="36" t="s">
        <v>107</v>
      </c>
      <c r="I61" s="10" t="s">
        <v>44</v>
      </c>
      <c r="J61" s="10" t="s">
        <v>37</v>
      </c>
      <c r="K61" s="50"/>
      <c r="L61" s="50"/>
    </row>
    <row r="62" spans="1:12" ht="36.75" customHeight="1">
      <c r="A62" s="39" t="s">
        <v>152</v>
      </c>
      <c r="B62" s="40" t="s">
        <v>149</v>
      </c>
      <c r="C62" s="40">
        <v>1010400113</v>
      </c>
      <c r="D62" s="42">
        <v>14899</v>
      </c>
      <c r="E62" s="42">
        <v>14899</v>
      </c>
      <c r="F62" s="24">
        <v>39811</v>
      </c>
      <c r="G62" s="10"/>
      <c r="H62" s="36" t="s">
        <v>107</v>
      </c>
      <c r="I62" s="10" t="s">
        <v>44</v>
      </c>
      <c r="J62" s="10" t="s">
        <v>37</v>
      </c>
      <c r="K62" s="50"/>
      <c r="L62" s="50"/>
    </row>
    <row r="63" spans="1:12" ht="36.75" customHeight="1">
      <c r="A63" s="39" t="s">
        <v>153</v>
      </c>
      <c r="B63" s="40" t="s">
        <v>149</v>
      </c>
      <c r="C63" s="40">
        <v>1010400116</v>
      </c>
      <c r="D63" s="42">
        <v>10289</v>
      </c>
      <c r="E63" s="42">
        <v>10289</v>
      </c>
      <c r="F63" s="24">
        <v>40477</v>
      </c>
      <c r="G63" s="10"/>
      <c r="H63" s="36" t="s">
        <v>107</v>
      </c>
      <c r="I63" s="10" t="s">
        <v>44</v>
      </c>
      <c r="J63" s="10" t="s">
        <v>37</v>
      </c>
      <c r="K63" s="50"/>
      <c r="L63" s="50"/>
    </row>
    <row r="64" spans="1:12" ht="36.75" customHeight="1">
      <c r="A64" s="39" t="s">
        <v>154</v>
      </c>
      <c r="B64" s="40" t="s">
        <v>155</v>
      </c>
      <c r="C64" s="40">
        <v>1010034287</v>
      </c>
      <c r="D64" s="42">
        <v>20616.93</v>
      </c>
      <c r="E64" s="42">
        <v>20616.93</v>
      </c>
      <c r="F64" s="24">
        <v>41612</v>
      </c>
      <c r="G64" s="10"/>
      <c r="H64" s="36" t="s">
        <v>107</v>
      </c>
      <c r="I64" s="10" t="s">
        <v>44</v>
      </c>
      <c r="J64" s="10" t="s">
        <v>37</v>
      </c>
      <c r="K64" s="50"/>
      <c r="L64" s="50"/>
    </row>
    <row r="65" spans="1:12" ht="36.75" customHeight="1">
      <c r="A65" s="39" t="s">
        <v>156</v>
      </c>
      <c r="B65" s="40" t="s">
        <v>155</v>
      </c>
      <c r="C65" s="40">
        <v>10110034288</v>
      </c>
      <c r="D65" s="42">
        <v>20619.93</v>
      </c>
      <c r="E65" s="42">
        <v>20619.93</v>
      </c>
      <c r="F65" s="24">
        <v>41612</v>
      </c>
      <c r="G65" s="10"/>
      <c r="H65" s="36" t="s">
        <v>107</v>
      </c>
      <c r="I65" s="10" t="s">
        <v>44</v>
      </c>
      <c r="J65" s="10" t="s">
        <v>37</v>
      </c>
      <c r="K65" s="50"/>
      <c r="L65" s="50"/>
    </row>
    <row r="66" spans="1:12" ht="36.75" customHeight="1">
      <c r="A66" s="39" t="s">
        <v>157</v>
      </c>
      <c r="B66" s="40" t="s">
        <v>158</v>
      </c>
      <c r="C66" s="40">
        <v>1010400079</v>
      </c>
      <c r="D66" s="42">
        <v>8787</v>
      </c>
      <c r="E66" s="42">
        <v>8787</v>
      </c>
      <c r="F66" s="24">
        <v>39380</v>
      </c>
      <c r="G66" s="10"/>
      <c r="H66" s="36" t="s">
        <v>107</v>
      </c>
      <c r="I66" s="10" t="s">
        <v>44</v>
      </c>
      <c r="J66" s="10" t="s">
        <v>37</v>
      </c>
      <c r="K66" s="50"/>
      <c r="L66" s="50"/>
    </row>
    <row r="67" spans="1:12" ht="36.75" customHeight="1">
      <c r="A67" s="39" t="s">
        <v>159</v>
      </c>
      <c r="B67" s="40" t="s">
        <v>160</v>
      </c>
      <c r="C67" s="40">
        <v>1010034282</v>
      </c>
      <c r="D67" s="42">
        <v>29569</v>
      </c>
      <c r="E67" s="42">
        <v>29569</v>
      </c>
      <c r="F67" s="24">
        <v>41401</v>
      </c>
      <c r="G67" s="10"/>
      <c r="H67" s="36" t="s">
        <v>107</v>
      </c>
      <c r="I67" s="10" t="s">
        <v>44</v>
      </c>
      <c r="J67" s="10" t="s">
        <v>37</v>
      </c>
      <c r="K67" s="50"/>
      <c r="L67" s="50"/>
    </row>
    <row r="68" spans="1:12" ht="48.75" customHeight="1">
      <c r="A68" s="39" t="s">
        <v>161</v>
      </c>
      <c r="B68" s="40" t="s">
        <v>162</v>
      </c>
      <c r="C68" s="40">
        <v>1010034284</v>
      </c>
      <c r="D68" s="42">
        <v>12500</v>
      </c>
      <c r="E68" s="42">
        <v>12500</v>
      </c>
      <c r="F68" s="24">
        <v>41506</v>
      </c>
      <c r="G68" s="10"/>
      <c r="H68" s="36" t="s">
        <v>107</v>
      </c>
      <c r="I68" s="10" t="s">
        <v>44</v>
      </c>
      <c r="J68" s="10" t="s">
        <v>37</v>
      </c>
      <c r="K68" s="50"/>
      <c r="L68" s="50"/>
    </row>
    <row r="69" spans="1:12" ht="36.75" customHeight="1">
      <c r="A69" s="39" t="s">
        <v>163</v>
      </c>
      <c r="B69" s="40" t="s">
        <v>164</v>
      </c>
      <c r="C69" s="40">
        <v>1010034286</v>
      </c>
      <c r="D69" s="42">
        <v>31094.42</v>
      </c>
      <c r="E69" s="42">
        <v>31094.42</v>
      </c>
      <c r="F69" s="24">
        <v>41611</v>
      </c>
      <c r="G69" s="10"/>
      <c r="H69" s="36" t="s">
        <v>107</v>
      </c>
      <c r="I69" s="10" t="s">
        <v>44</v>
      </c>
      <c r="J69" s="10" t="s">
        <v>37</v>
      </c>
      <c r="K69" s="50"/>
      <c r="L69" s="50"/>
    </row>
    <row r="70" spans="1:12" ht="36.75" customHeight="1">
      <c r="A70" s="39" t="s">
        <v>165</v>
      </c>
      <c r="B70" s="40" t="s">
        <v>166</v>
      </c>
      <c r="C70" s="40">
        <v>1010034292</v>
      </c>
      <c r="D70" s="42">
        <v>13490</v>
      </c>
      <c r="E70" s="42">
        <v>13490</v>
      </c>
      <c r="F70" s="24">
        <v>42147</v>
      </c>
      <c r="G70" s="10"/>
      <c r="H70" s="36" t="s">
        <v>107</v>
      </c>
      <c r="I70" s="10" t="s">
        <v>44</v>
      </c>
      <c r="J70" s="10" t="s">
        <v>37</v>
      </c>
      <c r="K70" s="50"/>
      <c r="L70" s="50"/>
    </row>
    <row r="71" spans="1:12" ht="36.75" customHeight="1">
      <c r="A71" s="39" t="s">
        <v>167</v>
      </c>
      <c r="B71" s="40" t="s">
        <v>168</v>
      </c>
      <c r="C71" s="40">
        <v>1010034293</v>
      </c>
      <c r="D71" s="42">
        <v>12990</v>
      </c>
      <c r="E71" s="42">
        <v>12990</v>
      </c>
      <c r="F71" s="24">
        <v>42147</v>
      </c>
      <c r="G71" s="10"/>
      <c r="H71" s="36" t="s">
        <v>107</v>
      </c>
      <c r="I71" s="10" t="s">
        <v>44</v>
      </c>
      <c r="J71" s="10" t="s">
        <v>37</v>
      </c>
      <c r="K71" s="50"/>
      <c r="L71" s="50"/>
    </row>
    <row r="72" spans="1:12" ht="36.75" customHeight="1">
      <c r="A72" s="39" t="s">
        <v>169</v>
      </c>
      <c r="B72" s="40" t="s">
        <v>170</v>
      </c>
      <c r="C72" s="40">
        <v>1010034294</v>
      </c>
      <c r="D72" s="42">
        <v>41721</v>
      </c>
      <c r="E72" s="42">
        <v>41721</v>
      </c>
      <c r="F72" s="24">
        <v>45897</v>
      </c>
      <c r="G72" s="10"/>
      <c r="H72" s="36" t="s">
        <v>107</v>
      </c>
      <c r="I72" s="10" t="s">
        <v>44</v>
      </c>
      <c r="J72" s="10" t="s">
        <v>37</v>
      </c>
      <c r="K72" s="50"/>
      <c r="L72" s="50"/>
    </row>
    <row r="73" spans="1:12" ht="36.75" customHeight="1">
      <c r="A73" s="39" t="s">
        <v>171</v>
      </c>
      <c r="B73" s="40" t="s">
        <v>172</v>
      </c>
      <c r="C73" s="40">
        <v>1010400049</v>
      </c>
      <c r="D73" s="42">
        <v>4460</v>
      </c>
      <c r="E73" s="42">
        <v>4460</v>
      </c>
      <c r="F73" s="24">
        <v>39183</v>
      </c>
      <c r="G73" s="10"/>
      <c r="H73" s="36" t="s">
        <v>107</v>
      </c>
      <c r="I73" s="10" t="s">
        <v>44</v>
      </c>
      <c r="J73" s="10" t="s">
        <v>37</v>
      </c>
      <c r="K73" s="50"/>
      <c r="L73" s="50"/>
    </row>
    <row r="74" spans="1:12" ht="36.75" customHeight="1">
      <c r="A74" s="39" t="s">
        <v>173</v>
      </c>
      <c r="B74" s="40" t="s">
        <v>174</v>
      </c>
      <c r="C74" s="40">
        <v>1010400061</v>
      </c>
      <c r="D74" s="42">
        <v>24010</v>
      </c>
      <c r="E74" s="42">
        <v>24010</v>
      </c>
      <c r="F74" s="24">
        <v>39183</v>
      </c>
      <c r="G74" s="10"/>
      <c r="H74" s="36" t="s">
        <v>107</v>
      </c>
      <c r="I74" s="10" t="s">
        <v>44</v>
      </c>
      <c r="J74" s="10" t="s">
        <v>37</v>
      </c>
      <c r="K74" s="50"/>
      <c r="L74" s="50"/>
    </row>
    <row r="75" spans="1:12" ht="36.75" customHeight="1">
      <c r="A75" s="39" t="s">
        <v>175</v>
      </c>
      <c r="B75" s="40" t="s">
        <v>176</v>
      </c>
      <c r="C75" s="40">
        <v>1010400081</v>
      </c>
      <c r="D75" s="42">
        <v>3625</v>
      </c>
      <c r="E75" s="42">
        <v>3625</v>
      </c>
      <c r="F75" s="24">
        <v>39380</v>
      </c>
      <c r="G75" s="10"/>
      <c r="H75" s="36" t="s">
        <v>107</v>
      </c>
      <c r="I75" s="10" t="s">
        <v>44</v>
      </c>
      <c r="J75" s="10" t="s">
        <v>37</v>
      </c>
      <c r="K75" s="50"/>
      <c r="L75" s="50"/>
    </row>
    <row r="76" spans="1:12" ht="36.75" customHeight="1">
      <c r="A76" s="39" t="s">
        <v>177</v>
      </c>
      <c r="B76" s="40" t="s">
        <v>178</v>
      </c>
      <c r="C76" s="40">
        <v>1010400083</v>
      </c>
      <c r="D76" s="42">
        <v>21761</v>
      </c>
      <c r="E76" s="42">
        <v>21761</v>
      </c>
      <c r="F76" s="24">
        <v>39380</v>
      </c>
      <c r="G76" s="10"/>
      <c r="H76" s="36" t="s">
        <v>107</v>
      </c>
      <c r="I76" s="10" t="s">
        <v>44</v>
      </c>
      <c r="J76" s="10" t="s">
        <v>37</v>
      </c>
      <c r="K76" s="50"/>
      <c r="L76" s="50"/>
    </row>
    <row r="77" spans="1:12" ht="54.75" customHeight="1">
      <c r="A77" s="39" t="s">
        <v>179</v>
      </c>
      <c r="B77" s="40" t="s">
        <v>180</v>
      </c>
      <c r="C77" s="40">
        <v>1010400085</v>
      </c>
      <c r="D77" s="42">
        <v>5631</v>
      </c>
      <c r="E77" s="42">
        <v>5631</v>
      </c>
      <c r="F77" s="24">
        <v>39380</v>
      </c>
      <c r="G77" s="10"/>
      <c r="H77" s="36" t="s">
        <v>107</v>
      </c>
      <c r="I77" s="10" t="s">
        <v>44</v>
      </c>
      <c r="J77" s="10" t="s">
        <v>37</v>
      </c>
      <c r="K77" s="50"/>
      <c r="L77" s="50"/>
    </row>
    <row r="78" spans="1:12" ht="43.5" customHeight="1">
      <c r="A78" s="39" t="s">
        <v>181</v>
      </c>
      <c r="B78" s="40" t="s">
        <v>182</v>
      </c>
      <c r="C78" s="40">
        <v>1010400086</v>
      </c>
      <c r="D78" s="42">
        <v>5631</v>
      </c>
      <c r="E78" s="42">
        <v>5631</v>
      </c>
      <c r="F78" s="24">
        <v>39380</v>
      </c>
      <c r="G78" s="10"/>
      <c r="H78" s="36" t="s">
        <v>107</v>
      </c>
      <c r="I78" s="10" t="s">
        <v>44</v>
      </c>
      <c r="J78" s="10" t="s">
        <v>37</v>
      </c>
      <c r="K78" s="50"/>
      <c r="L78" s="50"/>
    </row>
    <row r="79" spans="1:12" ht="36.75" customHeight="1">
      <c r="A79" s="39" t="s">
        <v>183</v>
      </c>
      <c r="B79" s="40" t="s">
        <v>184</v>
      </c>
      <c r="C79" s="40">
        <v>1010400087</v>
      </c>
      <c r="D79" s="42">
        <v>16040</v>
      </c>
      <c r="E79" s="42">
        <v>16040</v>
      </c>
      <c r="F79" s="24">
        <v>39380</v>
      </c>
      <c r="G79" s="10"/>
      <c r="H79" s="36" t="s">
        <v>107</v>
      </c>
      <c r="I79" s="10" t="s">
        <v>44</v>
      </c>
      <c r="J79" s="10" t="s">
        <v>37</v>
      </c>
      <c r="K79" s="50"/>
      <c r="L79" s="50"/>
    </row>
    <row r="80" spans="1:12" ht="36.75" customHeight="1">
      <c r="A80" s="39" t="s">
        <v>185</v>
      </c>
      <c r="B80" s="40" t="s">
        <v>186</v>
      </c>
      <c r="C80" s="40">
        <v>1010400088</v>
      </c>
      <c r="D80" s="42">
        <v>5631</v>
      </c>
      <c r="E80" s="42">
        <v>5631</v>
      </c>
      <c r="F80" s="24">
        <v>39380</v>
      </c>
      <c r="G80" s="10"/>
      <c r="H80" s="36" t="s">
        <v>107</v>
      </c>
      <c r="I80" s="10" t="s">
        <v>44</v>
      </c>
      <c r="J80" s="10" t="s">
        <v>37</v>
      </c>
      <c r="K80" s="50"/>
      <c r="L80" s="50"/>
    </row>
    <row r="81" spans="1:12" ht="40.5" customHeight="1">
      <c r="A81" s="39" t="s">
        <v>187</v>
      </c>
      <c r="B81" s="40" t="s">
        <v>188</v>
      </c>
      <c r="C81" s="40">
        <v>1010400089</v>
      </c>
      <c r="D81" s="42">
        <v>6548</v>
      </c>
      <c r="E81" s="42">
        <v>6548</v>
      </c>
      <c r="F81" s="24">
        <v>39380</v>
      </c>
      <c r="G81" s="10"/>
      <c r="H81" s="36" t="s">
        <v>107</v>
      </c>
      <c r="I81" s="10" t="s">
        <v>44</v>
      </c>
      <c r="J81" s="10" t="s">
        <v>37</v>
      </c>
      <c r="K81" s="50"/>
      <c r="L81" s="50"/>
    </row>
    <row r="82" spans="1:12" ht="36.75" customHeight="1">
      <c r="A82" s="39" t="s">
        <v>189</v>
      </c>
      <c r="B82" s="40" t="s">
        <v>190</v>
      </c>
      <c r="C82" s="40">
        <v>1010400091</v>
      </c>
      <c r="D82" s="42">
        <v>64350</v>
      </c>
      <c r="E82" s="42">
        <v>64350</v>
      </c>
      <c r="F82" s="24">
        <v>39380</v>
      </c>
      <c r="G82" s="10"/>
      <c r="H82" s="36" t="s">
        <v>107</v>
      </c>
      <c r="I82" s="10" t="s">
        <v>44</v>
      </c>
      <c r="J82" s="10" t="s">
        <v>37</v>
      </c>
      <c r="K82" s="50"/>
      <c r="L82" s="50"/>
    </row>
    <row r="83" spans="1:12" ht="39.75" customHeight="1">
      <c r="A83" s="39" t="s">
        <v>191</v>
      </c>
      <c r="B83" s="40" t="s">
        <v>192</v>
      </c>
      <c r="C83" s="40">
        <v>1010400093</v>
      </c>
      <c r="D83" s="42">
        <v>12904</v>
      </c>
      <c r="E83" s="42">
        <v>12904</v>
      </c>
      <c r="F83" s="24">
        <v>39380</v>
      </c>
      <c r="G83" s="10"/>
      <c r="H83" s="36" t="s">
        <v>107</v>
      </c>
      <c r="I83" s="10" t="s">
        <v>44</v>
      </c>
      <c r="J83" s="10" t="s">
        <v>37</v>
      </c>
      <c r="K83" s="50"/>
      <c r="L83" s="50"/>
    </row>
    <row r="84" spans="1:12" ht="36.75" customHeight="1">
      <c r="A84" s="39" t="s">
        <v>193</v>
      </c>
      <c r="B84" s="40" t="s">
        <v>194</v>
      </c>
      <c r="C84" s="40">
        <v>1010400094</v>
      </c>
      <c r="D84" s="42">
        <v>46260</v>
      </c>
      <c r="E84" s="42">
        <v>46260</v>
      </c>
      <c r="F84" s="24">
        <v>39380</v>
      </c>
      <c r="G84" s="10"/>
      <c r="H84" s="36" t="s">
        <v>107</v>
      </c>
      <c r="I84" s="10" t="s">
        <v>44</v>
      </c>
      <c r="J84" s="10" t="s">
        <v>37</v>
      </c>
      <c r="K84" s="50"/>
      <c r="L84" s="50"/>
    </row>
    <row r="85" spans="1:12" ht="51" customHeight="1">
      <c r="A85" s="39" t="s">
        <v>195</v>
      </c>
      <c r="B85" s="40" t="s">
        <v>196</v>
      </c>
      <c r="C85" s="40">
        <v>1010034279</v>
      </c>
      <c r="D85" s="42">
        <v>24800</v>
      </c>
      <c r="E85" s="42">
        <v>24800</v>
      </c>
      <c r="F85" s="24">
        <v>41401</v>
      </c>
      <c r="G85" s="10"/>
      <c r="H85" s="36" t="s">
        <v>107</v>
      </c>
      <c r="I85" s="10" t="s">
        <v>44</v>
      </c>
      <c r="J85" s="10" t="s">
        <v>37</v>
      </c>
      <c r="K85" s="50"/>
      <c r="L85" s="50"/>
    </row>
    <row r="86" spans="1:12" ht="36.75" customHeight="1">
      <c r="A86" s="39" t="s">
        <v>197</v>
      </c>
      <c r="B86" s="40" t="s">
        <v>198</v>
      </c>
      <c r="C86" s="40">
        <v>1010400096</v>
      </c>
      <c r="D86" s="42">
        <v>4497</v>
      </c>
      <c r="E86" s="42">
        <v>4497</v>
      </c>
      <c r="F86" s="24">
        <v>39380</v>
      </c>
      <c r="G86" s="10"/>
      <c r="H86" s="36" t="s">
        <v>107</v>
      </c>
      <c r="I86" s="10" t="s">
        <v>44</v>
      </c>
      <c r="J86" s="10" t="s">
        <v>37</v>
      </c>
      <c r="K86" s="50"/>
      <c r="L86" s="50"/>
    </row>
    <row r="87" spans="1:12" ht="49.5" customHeight="1">
      <c r="A87" s="39" t="s">
        <v>199</v>
      </c>
      <c r="B87" s="40" t="s">
        <v>196</v>
      </c>
      <c r="C87" s="40">
        <v>1010034280</v>
      </c>
      <c r="D87" s="42">
        <v>28150</v>
      </c>
      <c r="E87" s="42">
        <v>28150</v>
      </c>
      <c r="F87" s="24">
        <v>41401</v>
      </c>
      <c r="G87" s="10"/>
      <c r="H87" s="36" t="s">
        <v>107</v>
      </c>
      <c r="I87" s="10" t="s">
        <v>44</v>
      </c>
      <c r="J87" s="10" t="s">
        <v>37</v>
      </c>
      <c r="K87" s="50"/>
      <c r="L87" s="50"/>
    </row>
    <row r="88" spans="1:12" ht="58.5" customHeight="1">
      <c r="A88" s="39" t="s">
        <v>200</v>
      </c>
      <c r="B88" s="40" t="s">
        <v>201</v>
      </c>
      <c r="C88" s="40">
        <v>1010400097</v>
      </c>
      <c r="D88" s="42">
        <v>10618</v>
      </c>
      <c r="E88" s="42">
        <v>10618</v>
      </c>
      <c r="F88" s="24">
        <v>39380</v>
      </c>
      <c r="G88" s="10"/>
      <c r="H88" s="36" t="s">
        <v>107</v>
      </c>
      <c r="I88" s="10" t="s">
        <v>44</v>
      </c>
      <c r="J88" s="10" t="s">
        <v>37</v>
      </c>
      <c r="K88" s="50"/>
      <c r="L88" s="50"/>
    </row>
    <row r="89" spans="1:12" ht="40.5" customHeight="1">
      <c r="A89" s="39" t="s">
        <v>202</v>
      </c>
      <c r="B89" s="40" t="s">
        <v>203</v>
      </c>
      <c r="C89" s="40">
        <v>1010400098</v>
      </c>
      <c r="D89" s="42">
        <v>7483</v>
      </c>
      <c r="E89" s="42">
        <v>7483</v>
      </c>
      <c r="F89" s="24">
        <v>39380</v>
      </c>
      <c r="G89" s="10"/>
      <c r="H89" s="36" t="s">
        <v>107</v>
      </c>
      <c r="I89" s="10" t="s">
        <v>44</v>
      </c>
      <c r="J89" s="10" t="s">
        <v>37</v>
      </c>
      <c r="K89" s="50"/>
      <c r="L89" s="50"/>
    </row>
    <row r="90" spans="1:12" ht="77.25" customHeight="1">
      <c r="A90" s="39" t="s">
        <v>204</v>
      </c>
      <c r="B90" s="40" t="s">
        <v>205</v>
      </c>
      <c r="C90" s="40">
        <v>113400273</v>
      </c>
      <c r="D90" s="42">
        <v>24500</v>
      </c>
      <c r="E90" s="42">
        <v>24500</v>
      </c>
      <c r="F90" s="24">
        <v>41401</v>
      </c>
      <c r="G90" s="10"/>
      <c r="H90" s="36" t="s">
        <v>107</v>
      </c>
      <c r="I90" s="10" t="s">
        <v>44</v>
      </c>
      <c r="J90" s="10" t="s">
        <v>37</v>
      </c>
      <c r="K90" s="50"/>
      <c r="L90" s="50"/>
    </row>
    <row r="91" spans="1:12" ht="52.5" customHeight="1">
      <c r="A91" s="39" t="s">
        <v>206</v>
      </c>
      <c r="B91" s="40" t="s">
        <v>207</v>
      </c>
      <c r="C91" s="40">
        <v>1013400274</v>
      </c>
      <c r="D91" s="42">
        <v>24800</v>
      </c>
      <c r="E91" s="42">
        <v>24800</v>
      </c>
      <c r="F91" s="24">
        <v>41401</v>
      </c>
      <c r="G91" s="10"/>
      <c r="H91" s="36" t="s">
        <v>107</v>
      </c>
      <c r="I91" s="10" t="s">
        <v>44</v>
      </c>
      <c r="J91" s="10" t="s">
        <v>37</v>
      </c>
      <c r="K91" s="50"/>
      <c r="L91" s="50"/>
    </row>
    <row r="92" spans="1:12" ht="36.75" customHeight="1">
      <c r="A92" s="39" t="s">
        <v>208</v>
      </c>
      <c r="B92" s="40" t="s">
        <v>209</v>
      </c>
      <c r="C92" s="40"/>
      <c r="D92" s="42">
        <v>5880</v>
      </c>
      <c r="E92" s="42">
        <v>5880</v>
      </c>
      <c r="F92" s="24">
        <v>39380</v>
      </c>
      <c r="G92" s="10"/>
      <c r="H92" s="36" t="s">
        <v>107</v>
      </c>
      <c r="I92" s="10" t="s">
        <v>44</v>
      </c>
      <c r="J92" s="10" t="s">
        <v>37</v>
      </c>
      <c r="K92" s="50"/>
      <c r="L92" s="50"/>
    </row>
    <row r="93" spans="1:12" ht="36.75" customHeight="1">
      <c r="A93" s="39" t="s">
        <v>210</v>
      </c>
      <c r="B93" s="40" t="s">
        <v>211</v>
      </c>
      <c r="C93" s="40">
        <v>1010400099</v>
      </c>
      <c r="D93" s="42">
        <v>7680</v>
      </c>
      <c r="E93" s="42">
        <v>7680</v>
      </c>
      <c r="F93" s="24">
        <v>39380</v>
      </c>
      <c r="G93" s="10"/>
      <c r="H93" s="36" t="s">
        <v>107</v>
      </c>
      <c r="I93" s="10" t="s">
        <v>44</v>
      </c>
      <c r="J93" s="10" t="s">
        <v>37</v>
      </c>
      <c r="K93" s="50"/>
      <c r="L93" s="50"/>
    </row>
    <row r="94" spans="1:12" ht="36.75" customHeight="1">
      <c r="A94" s="39" t="s">
        <v>212</v>
      </c>
      <c r="B94" s="40" t="s">
        <v>213</v>
      </c>
      <c r="C94" s="40">
        <v>1010400101</v>
      </c>
      <c r="D94" s="42">
        <v>3207</v>
      </c>
      <c r="E94" s="42">
        <v>3207</v>
      </c>
      <c r="F94" s="24">
        <v>39380</v>
      </c>
      <c r="G94" s="10"/>
      <c r="H94" s="36" t="s">
        <v>107</v>
      </c>
      <c r="I94" s="10" t="s">
        <v>44</v>
      </c>
      <c r="J94" s="10" t="s">
        <v>37</v>
      </c>
      <c r="K94" s="50"/>
      <c r="L94" s="50"/>
    </row>
    <row r="95" spans="1:12" ht="36.75" customHeight="1">
      <c r="A95" s="39" t="s">
        <v>214</v>
      </c>
      <c r="B95" s="40" t="s">
        <v>215</v>
      </c>
      <c r="C95" s="40">
        <v>1010400104</v>
      </c>
      <c r="D95" s="42">
        <v>8191</v>
      </c>
      <c r="E95" s="42">
        <v>8191</v>
      </c>
      <c r="F95" s="24">
        <v>39380</v>
      </c>
      <c r="G95" s="10"/>
      <c r="H95" s="36" t="s">
        <v>107</v>
      </c>
      <c r="I95" s="10" t="s">
        <v>44</v>
      </c>
      <c r="J95" s="10" t="s">
        <v>37</v>
      </c>
      <c r="K95" s="50"/>
      <c r="L95" s="50"/>
    </row>
    <row r="96" spans="1:12" ht="36.75" customHeight="1">
      <c r="A96" s="39" t="s">
        <v>216</v>
      </c>
      <c r="B96" s="40" t="s">
        <v>217</v>
      </c>
      <c r="C96" s="40">
        <v>1010400105</v>
      </c>
      <c r="D96" s="42">
        <v>3103</v>
      </c>
      <c r="E96" s="42">
        <v>3103</v>
      </c>
      <c r="F96" s="24">
        <v>39380</v>
      </c>
      <c r="G96" s="10"/>
      <c r="H96" s="36" t="s">
        <v>107</v>
      </c>
      <c r="I96" s="10" t="s">
        <v>44</v>
      </c>
      <c r="J96" s="10" t="s">
        <v>37</v>
      </c>
      <c r="K96" s="50"/>
      <c r="L96" s="50"/>
    </row>
    <row r="97" spans="1:12" ht="42" customHeight="1">
      <c r="A97" s="39" t="s">
        <v>218</v>
      </c>
      <c r="B97" s="40" t="s">
        <v>219</v>
      </c>
      <c r="C97" s="40">
        <v>1010400109</v>
      </c>
      <c r="D97" s="42">
        <v>6780</v>
      </c>
      <c r="E97" s="42">
        <v>6780</v>
      </c>
      <c r="F97" s="24">
        <v>39707</v>
      </c>
      <c r="G97" s="10"/>
      <c r="H97" s="36" t="s">
        <v>107</v>
      </c>
      <c r="I97" s="10" t="s">
        <v>44</v>
      </c>
      <c r="J97" s="10" t="s">
        <v>37</v>
      </c>
      <c r="K97" s="50"/>
      <c r="L97" s="50"/>
    </row>
    <row r="98" spans="1:12" ht="36.75" customHeight="1">
      <c r="A98" s="39" t="s">
        <v>220</v>
      </c>
      <c r="B98" s="40" t="s">
        <v>221</v>
      </c>
      <c r="C98" s="40">
        <v>1010400110</v>
      </c>
      <c r="D98" s="42">
        <v>12500</v>
      </c>
      <c r="E98" s="42">
        <v>12500</v>
      </c>
      <c r="F98" s="24">
        <v>39707</v>
      </c>
      <c r="G98" s="10"/>
      <c r="H98" s="36" t="s">
        <v>107</v>
      </c>
      <c r="I98" s="10" t="s">
        <v>44</v>
      </c>
      <c r="J98" s="10" t="s">
        <v>37</v>
      </c>
      <c r="K98" s="50"/>
      <c r="L98" s="50"/>
    </row>
    <row r="99" spans="1:12" ht="36.75" customHeight="1">
      <c r="A99" s="39" t="s">
        <v>222</v>
      </c>
      <c r="B99" s="40" t="s">
        <v>223</v>
      </c>
      <c r="C99" s="40">
        <v>1010400111</v>
      </c>
      <c r="D99" s="42">
        <v>16697</v>
      </c>
      <c r="E99" s="42">
        <v>16697</v>
      </c>
      <c r="F99" s="24">
        <v>39707</v>
      </c>
      <c r="G99" s="10"/>
      <c r="H99" s="36" t="s">
        <v>107</v>
      </c>
      <c r="I99" s="10" t="s">
        <v>44</v>
      </c>
      <c r="J99" s="10" t="s">
        <v>37</v>
      </c>
      <c r="K99" s="50"/>
      <c r="L99" s="50"/>
    </row>
    <row r="100" spans="1:12" ht="36.75" customHeight="1">
      <c r="A100" s="39" t="s">
        <v>224</v>
      </c>
      <c r="B100" s="40" t="s">
        <v>225</v>
      </c>
      <c r="C100" s="40">
        <v>1010400114</v>
      </c>
      <c r="D100" s="42">
        <v>29000</v>
      </c>
      <c r="E100" s="42">
        <v>29000</v>
      </c>
      <c r="F100" s="24">
        <v>39923</v>
      </c>
      <c r="G100" s="10"/>
      <c r="H100" s="36" t="s">
        <v>107</v>
      </c>
      <c r="I100" s="10" t="s">
        <v>44</v>
      </c>
      <c r="J100" s="10" t="s">
        <v>37</v>
      </c>
      <c r="K100" s="50"/>
      <c r="L100" s="50"/>
    </row>
    <row r="101" spans="1:12" ht="36.75" customHeight="1">
      <c r="A101" s="39" t="s">
        <v>226</v>
      </c>
      <c r="B101" s="40" t="s">
        <v>227</v>
      </c>
      <c r="C101" s="40">
        <v>1010400115</v>
      </c>
      <c r="D101" s="42">
        <v>16250</v>
      </c>
      <c r="E101" s="42">
        <v>16250</v>
      </c>
      <c r="F101" s="24">
        <v>40477</v>
      </c>
      <c r="G101" s="10"/>
      <c r="H101" s="36" t="s">
        <v>107</v>
      </c>
      <c r="I101" s="10" t="s">
        <v>44</v>
      </c>
      <c r="J101" s="10" t="s">
        <v>37</v>
      </c>
      <c r="K101" s="50"/>
      <c r="L101" s="50"/>
    </row>
    <row r="102" spans="1:12" ht="36.75" customHeight="1">
      <c r="A102" s="39" t="s">
        <v>228</v>
      </c>
      <c r="B102" s="40" t="s">
        <v>229</v>
      </c>
      <c r="C102" s="40">
        <v>1010400117</v>
      </c>
      <c r="D102" s="42">
        <v>15990</v>
      </c>
      <c r="E102" s="42">
        <v>15990</v>
      </c>
      <c r="F102" s="24">
        <v>40477</v>
      </c>
      <c r="G102" s="10"/>
      <c r="H102" s="36" t="s">
        <v>107</v>
      </c>
      <c r="I102" s="10" t="s">
        <v>44</v>
      </c>
      <c r="J102" s="10" t="s">
        <v>37</v>
      </c>
      <c r="K102" s="50"/>
      <c r="L102" s="50"/>
    </row>
    <row r="103" spans="1:12" ht="36.75" customHeight="1">
      <c r="A103" s="39" t="s">
        <v>230</v>
      </c>
      <c r="B103" s="40" t="s">
        <v>231</v>
      </c>
      <c r="C103" s="40">
        <v>1013400254</v>
      </c>
      <c r="D103" s="42">
        <v>18422</v>
      </c>
      <c r="E103" s="42">
        <v>18422</v>
      </c>
      <c r="F103" s="24">
        <v>40786</v>
      </c>
      <c r="G103" s="10"/>
      <c r="H103" s="36" t="s">
        <v>107</v>
      </c>
      <c r="I103" s="10" t="s">
        <v>44</v>
      </c>
      <c r="J103" s="10" t="s">
        <v>37</v>
      </c>
      <c r="K103" s="50"/>
      <c r="L103" s="50"/>
    </row>
    <row r="104" spans="1:12" ht="36.75" customHeight="1">
      <c r="A104" s="39" t="s">
        <v>232</v>
      </c>
      <c r="B104" s="40" t="s">
        <v>233</v>
      </c>
      <c r="C104" s="40">
        <v>1013400255</v>
      </c>
      <c r="D104" s="42">
        <v>33950</v>
      </c>
      <c r="E104" s="42">
        <v>33950</v>
      </c>
      <c r="F104" s="24">
        <v>40879</v>
      </c>
      <c r="G104" s="10"/>
      <c r="H104" s="36" t="s">
        <v>107</v>
      </c>
      <c r="I104" s="10" t="s">
        <v>44</v>
      </c>
      <c r="J104" s="10" t="s">
        <v>37</v>
      </c>
      <c r="K104" s="50"/>
      <c r="L104" s="50"/>
    </row>
    <row r="105" spans="1:12" ht="36.75" customHeight="1">
      <c r="A105" s="39" t="s">
        <v>234</v>
      </c>
      <c r="B105" s="40" t="s">
        <v>235</v>
      </c>
      <c r="C105" s="40">
        <v>1013400256</v>
      </c>
      <c r="D105" s="42">
        <v>4000</v>
      </c>
      <c r="E105" s="42">
        <v>4000</v>
      </c>
      <c r="F105" s="24">
        <v>40891</v>
      </c>
      <c r="G105" s="10"/>
      <c r="H105" s="36" t="s">
        <v>107</v>
      </c>
      <c r="I105" s="10" t="s">
        <v>44</v>
      </c>
      <c r="J105" s="10" t="s">
        <v>37</v>
      </c>
      <c r="K105" s="50"/>
      <c r="L105" s="50"/>
    </row>
    <row r="106" spans="1:12" ht="41.25" customHeight="1">
      <c r="A106" s="39" t="s">
        <v>236</v>
      </c>
      <c r="B106" s="40" t="s">
        <v>237</v>
      </c>
      <c r="C106" s="40">
        <v>1013400258</v>
      </c>
      <c r="D106" s="42">
        <v>5045</v>
      </c>
      <c r="E106" s="42">
        <v>5045</v>
      </c>
      <c r="F106" s="24">
        <v>40939</v>
      </c>
      <c r="G106" s="10"/>
      <c r="H106" s="36" t="s">
        <v>107</v>
      </c>
      <c r="I106" s="10" t="s">
        <v>44</v>
      </c>
      <c r="J106" s="10" t="s">
        <v>37</v>
      </c>
      <c r="K106" s="50"/>
      <c r="L106" s="50"/>
    </row>
    <row r="107" spans="1:12" ht="36.75" customHeight="1">
      <c r="A107" s="39" t="s">
        <v>238</v>
      </c>
      <c r="B107" s="40" t="s">
        <v>239</v>
      </c>
      <c r="C107" s="40">
        <v>1013400260</v>
      </c>
      <c r="D107" s="42">
        <v>4265</v>
      </c>
      <c r="E107" s="42">
        <v>4265</v>
      </c>
      <c r="F107" s="24">
        <v>40944</v>
      </c>
      <c r="G107" s="10"/>
      <c r="H107" s="36" t="s">
        <v>107</v>
      </c>
      <c r="I107" s="10" t="s">
        <v>44</v>
      </c>
      <c r="J107" s="10" t="s">
        <v>37</v>
      </c>
      <c r="K107" s="50"/>
      <c r="L107" s="50"/>
    </row>
    <row r="108" spans="1:12" ht="36.75" customHeight="1">
      <c r="A108" s="39" t="s">
        <v>240</v>
      </c>
      <c r="B108" s="40" t="s">
        <v>241</v>
      </c>
      <c r="C108" s="40">
        <v>1013400262</v>
      </c>
      <c r="D108" s="42">
        <v>3200</v>
      </c>
      <c r="E108" s="42">
        <v>3200</v>
      </c>
      <c r="F108" s="24">
        <v>41147</v>
      </c>
      <c r="G108" s="10"/>
      <c r="H108" s="36" t="s">
        <v>107</v>
      </c>
      <c r="I108" s="10" t="s">
        <v>44</v>
      </c>
      <c r="J108" s="10" t="s">
        <v>37</v>
      </c>
      <c r="K108" s="50"/>
      <c r="L108" s="50"/>
    </row>
    <row r="109" spans="1:12" ht="39.75" customHeight="1">
      <c r="A109" s="39" t="s">
        <v>242</v>
      </c>
      <c r="B109" s="40" t="s">
        <v>243</v>
      </c>
      <c r="C109" s="40">
        <v>1013400263</v>
      </c>
      <c r="D109" s="42">
        <v>27540</v>
      </c>
      <c r="E109" s="42">
        <v>27540</v>
      </c>
      <c r="F109" s="24">
        <v>41147</v>
      </c>
      <c r="G109" s="10"/>
      <c r="H109" s="36" t="s">
        <v>107</v>
      </c>
      <c r="I109" s="10" t="s">
        <v>44</v>
      </c>
      <c r="J109" s="10" t="s">
        <v>37</v>
      </c>
      <c r="K109" s="50"/>
      <c r="L109" s="50"/>
    </row>
    <row r="110" spans="1:12" ht="39.75" customHeight="1">
      <c r="A110" s="39" t="s">
        <v>244</v>
      </c>
      <c r="B110" s="40" t="s">
        <v>245</v>
      </c>
      <c r="C110" s="40">
        <v>1013400266</v>
      </c>
      <c r="D110" s="42">
        <v>6000</v>
      </c>
      <c r="E110" s="42">
        <v>6000</v>
      </c>
      <c r="F110" s="24">
        <v>41271</v>
      </c>
      <c r="G110" s="10"/>
      <c r="H110" s="36" t="s">
        <v>107</v>
      </c>
      <c r="I110" s="10" t="s">
        <v>44</v>
      </c>
      <c r="J110" s="10" t="s">
        <v>37</v>
      </c>
      <c r="K110" s="50"/>
      <c r="L110" s="50"/>
    </row>
    <row r="111" spans="1:12" ht="39" customHeight="1">
      <c r="A111" s="39" t="s">
        <v>246</v>
      </c>
      <c r="B111" s="40" t="s">
        <v>247</v>
      </c>
      <c r="C111" s="40">
        <v>1013400267</v>
      </c>
      <c r="D111" s="42">
        <v>24000</v>
      </c>
      <c r="E111" s="42">
        <v>24000</v>
      </c>
      <c r="F111" s="24">
        <v>41271</v>
      </c>
      <c r="G111" s="10"/>
      <c r="H111" s="36" t="s">
        <v>107</v>
      </c>
      <c r="I111" s="10" t="s">
        <v>44</v>
      </c>
      <c r="J111" s="10" t="s">
        <v>37</v>
      </c>
      <c r="K111" s="50"/>
      <c r="L111" s="50"/>
    </row>
    <row r="112" spans="1:12" ht="36.75" customHeight="1">
      <c r="A112" s="39" t="s">
        <v>248</v>
      </c>
      <c r="B112" s="40" t="s">
        <v>249</v>
      </c>
      <c r="C112" s="40">
        <v>1013400268</v>
      </c>
      <c r="D112" s="42">
        <v>44761.5</v>
      </c>
      <c r="E112" s="42">
        <v>44761.5</v>
      </c>
      <c r="F112" s="24">
        <v>41270</v>
      </c>
      <c r="G112" s="10"/>
      <c r="H112" s="36" t="s">
        <v>107</v>
      </c>
      <c r="I112" s="10" t="s">
        <v>44</v>
      </c>
      <c r="J112" s="10" t="s">
        <v>37</v>
      </c>
      <c r="K112" s="50"/>
      <c r="L112" s="50"/>
    </row>
    <row r="113" spans="1:12" ht="36.75" customHeight="1">
      <c r="A113" s="39" t="s">
        <v>250</v>
      </c>
      <c r="B113" s="40" t="s">
        <v>251</v>
      </c>
      <c r="C113" s="40">
        <v>1013400270</v>
      </c>
      <c r="D113" s="42">
        <v>3382.1</v>
      </c>
      <c r="E113" s="42">
        <v>3382.1</v>
      </c>
      <c r="F113" s="24">
        <v>41271</v>
      </c>
      <c r="G113" s="10"/>
      <c r="H113" s="36" t="s">
        <v>107</v>
      </c>
      <c r="I113" s="10" t="s">
        <v>44</v>
      </c>
      <c r="J113" s="10" t="s">
        <v>37</v>
      </c>
      <c r="K113" s="50"/>
      <c r="L113" s="50"/>
    </row>
    <row r="114" spans="1:12" ht="36.75" customHeight="1">
      <c r="A114" s="39" t="s">
        <v>252</v>
      </c>
      <c r="B114" s="40" t="s">
        <v>251</v>
      </c>
      <c r="C114" s="40">
        <v>1013400272</v>
      </c>
      <c r="D114" s="42">
        <v>16910.5</v>
      </c>
      <c r="E114" s="42">
        <v>16910.5</v>
      </c>
      <c r="F114" s="24">
        <v>41335</v>
      </c>
      <c r="G114" s="10"/>
      <c r="H114" s="36" t="s">
        <v>107</v>
      </c>
      <c r="I114" s="10" t="s">
        <v>44</v>
      </c>
      <c r="J114" s="10" t="s">
        <v>37</v>
      </c>
      <c r="K114" s="50"/>
      <c r="L114" s="50"/>
    </row>
    <row r="115" spans="1:12" ht="36.75" customHeight="1">
      <c r="A115" s="39" t="s">
        <v>253</v>
      </c>
      <c r="B115" s="40" t="s">
        <v>254</v>
      </c>
      <c r="C115" s="40">
        <v>1360003</v>
      </c>
      <c r="D115" s="42">
        <v>9428.85</v>
      </c>
      <c r="E115" s="42">
        <v>9428.85</v>
      </c>
      <c r="F115" s="24">
        <v>38443</v>
      </c>
      <c r="G115" s="10"/>
      <c r="H115" s="36" t="s">
        <v>107</v>
      </c>
      <c r="I115" s="10" t="s">
        <v>44</v>
      </c>
      <c r="J115" s="10" t="s">
        <v>37</v>
      </c>
      <c r="K115" s="50"/>
      <c r="L115" s="50"/>
    </row>
    <row r="116" spans="1:12" ht="36.75" customHeight="1">
      <c r="A116" s="39" t="s">
        <v>255</v>
      </c>
      <c r="B116" s="40" t="s">
        <v>256</v>
      </c>
      <c r="C116" s="40">
        <v>1360005</v>
      </c>
      <c r="D116" s="42">
        <v>6624.73</v>
      </c>
      <c r="E116" s="42">
        <v>6624.73</v>
      </c>
      <c r="F116" s="24">
        <v>33970</v>
      </c>
      <c r="G116" s="10"/>
      <c r="H116" s="36" t="s">
        <v>107</v>
      </c>
      <c r="I116" s="10" t="s">
        <v>44</v>
      </c>
      <c r="J116" s="10" t="s">
        <v>37</v>
      </c>
      <c r="K116" s="50"/>
      <c r="L116" s="50"/>
    </row>
    <row r="117" spans="1:12" ht="36.75" customHeight="1">
      <c r="A117" s="39" t="s">
        <v>257</v>
      </c>
      <c r="B117" s="40" t="s">
        <v>258</v>
      </c>
      <c r="C117" s="40">
        <v>1380002</v>
      </c>
      <c r="D117" s="42">
        <v>4387</v>
      </c>
      <c r="E117" s="42">
        <v>4387</v>
      </c>
      <c r="F117" s="24">
        <v>38412</v>
      </c>
      <c r="G117" s="10"/>
      <c r="H117" s="36" t="s">
        <v>107</v>
      </c>
      <c r="I117" s="10" t="s">
        <v>44</v>
      </c>
      <c r="J117" s="10" t="s">
        <v>37</v>
      </c>
      <c r="K117" s="50"/>
      <c r="L117" s="50"/>
    </row>
    <row r="118" spans="1:12" ht="36.75" customHeight="1">
      <c r="A118" s="39" t="s">
        <v>259</v>
      </c>
      <c r="B118" s="40" t="s">
        <v>260</v>
      </c>
      <c r="C118" s="40">
        <v>100400053</v>
      </c>
      <c r="D118" s="42">
        <v>4490</v>
      </c>
      <c r="E118" s="42">
        <v>4490</v>
      </c>
      <c r="F118" s="24">
        <v>39183</v>
      </c>
      <c r="G118" s="10"/>
      <c r="H118" s="36" t="s">
        <v>107</v>
      </c>
      <c r="I118" s="10" t="s">
        <v>44</v>
      </c>
      <c r="J118" s="10" t="s">
        <v>37</v>
      </c>
      <c r="K118" s="50"/>
      <c r="L118" s="50"/>
    </row>
    <row r="119" spans="1:12" ht="36.75" customHeight="1">
      <c r="A119" s="39" t="s">
        <v>261</v>
      </c>
      <c r="B119" s="40" t="s">
        <v>262</v>
      </c>
      <c r="C119" s="40">
        <v>101040036</v>
      </c>
      <c r="D119" s="42">
        <v>19584</v>
      </c>
      <c r="E119" s="42">
        <v>19584</v>
      </c>
      <c r="F119" s="24">
        <v>38985</v>
      </c>
      <c r="G119" s="10"/>
      <c r="H119" s="36" t="s">
        <v>107</v>
      </c>
      <c r="I119" s="10" t="s">
        <v>44</v>
      </c>
      <c r="J119" s="10" t="s">
        <v>37</v>
      </c>
      <c r="K119" s="50"/>
      <c r="L119" s="50"/>
    </row>
    <row r="120" spans="1:12" ht="36.75" customHeight="1">
      <c r="A120" s="39" t="s">
        <v>263</v>
      </c>
      <c r="B120" s="40" t="s">
        <v>264</v>
      </c>
      <c r="C120" s="40">
        <v>101040037</v>
      </c>
      <c r="D120" s="42">
        <v>19992</v>
      </c>
      <c r="E120" s="42">
        <v>19992</v>
      </c>
      <c r="F120" s="24">
        <v>38985</v>
      </c>
      <c r="G120" s="10"/>
      <c r="H120" s="36" t="s">
        <v>107</v>
      </c>
      <c r="I120" s="10" t="s">
        <v>44</v>
      </c>
      <c r="J120" s="10" t="s">
        <v>37</v>
      </c>
      <c r="K120" s="50"/>
      <c r="L120" s="50"/>
    </row>
    <row r="121" spans="1:12" ht="36.75" customHeight="1">
      <c r="A121" s="39" t="s">
        <v>265</v>
      </c>
      <c r="B121" s="40" t="s">
        <v>266</v>
      </c>
      <c r="C121" s="40">
        <v>101040038</v>
      </c>
      <c r="D121" s="42">
        <v>16320</v>
      </c>
      <c r="E121" s="42">
        <v>16320</v>
      </c>
      <c r="F121" s="24">
        <v>38985</v>
      </c>
      <c r="G121" s="10"/>
      <c r="H121" s="36" t="s">
        <v>107</v>
      </c>
      <c r="I121" s="10" t="s">
        <v>44</v>
      </c>
      <c r="J121" s="10" t="s">
        <v>37</v>
      </c>
      <c r="K121" s="50"/>
      <c r="L121" s="50"/>
    </row>
    <row r="122" spans="1:12" ht="51" customHeight="1">
      <c r="A122" s="39" t="s">
        <v>267</v>
      </c>
      <c r="B122" s="40" t="s">
        <v>268</v>
      </c>
      <c r="C122" s="40" t="s">
        <v>269</v>
      </c>
      <c r="D122" s="42">
        <v>99200</v>
      </c>
      <c r="E122" s="42">
        <v>99200</v>
      </c>
      <c r="F122" s="24">
        <v>41401</v>
      </c>
      <c r="G122" s="10"/>
      <c r="H122" s="36" t="s">
        <v>107</v>
      </c>
      <c r="I122" s="10" t="s">
        <v>44</v>
      </c>
      <c r="J122" s="10" t="s">
        <v>37</v>
      </c>
      <c r="K122" s="50"/>
      <c r="L122" s="50"/>
    </row>
    <row r="123" spans="1:12" ht="44.25" customHeight="1">
      <c r="A123" s="39" t="s">
        <v>270</v>
      </c>
      <c r="B123" s="40" t="s">
        <v>271</v>
      </c>
      <c r="C123" s="40">
        <v>101060092</v>
      </c>
      <c r="D123" s="42">
        <v>4837</v>
      </c>
      <c r="E123" s="42">
        <v>4837</v>
      </c>
      <c r="F123" s="24">
        <v>39102</v>
      </c>
      <c r="G123" s="10"/>
      <c r="H123" s="36" t="s">
        <v>107</v>
      </c>
      <c r="I123" s="10" t="s">
        <v>44</v>
      </c>
      <c r="J123" s="10" t="s">
        <v>37</v>
      </c>
      <c r="K123" s="50"/>
      <c r="L123" s="50"/>
    </row>
    <row r="124" spans="1:12" ht="36.75" customHeight="1">
      <c r="A124" s="39" t="s">
        <v>272</v>
      </c>
      <c r="B124" s="40" t="s">
        <v>273</v>
      </c>
      <c r="C124" s="40">
        <v>101060105</v>
      </c>
      <c r="D124" s="42">
        <v>10400</v>
      </c>
      <c r="E124" s="42">
        <v>10400</v>
      </c>
      <c r="F124" s="24">
        <v>39123</v>
      </c>
      <c r="G124" s="10"/>
      <c r="H124" s="36" t="s">
        <v>107</v>
      </c>
      <c r="I124" s="10" t="s">
        <v>44</v>
      </c>
      <c r="J124" s="10" t="s">
        <v>37</v>
      </c>
      <c r="K124" s="50"/>
      <c r="L124" s="50"/>
    </row>
    <row r="125" spans="1:12" ht="39" customHeight="1">
      <c r="A125" s="39" t="s">
        <v>274</v>
      </c>
      <c r="B125" s="40" t="s">
        <v>275</v>
      </c>
      <c r="C125" s="40">
        <v>101060109</v>
      </c>
      <c r="D125" s="42">
        <v>11688</v>
      </c>
      <c r="E125" s="42">
        <v>11688</v>
      </c>
      <c r="F125" s="24">
        <v>39183</v>
      </c>
      <c r="G125" s="10"/>
      <c r="H125" s="36" t="s">
        <v>107</v>
      </c>
      <c r="I125" s="10" t="s">
        <v>44</v>
      </c>
      <c r="J125" s="10" t="s">
        <v>37</v>
      </c>
      <c r="K125" s="50"/>
      <c r="L125" s="50"/>
    </row>
    <row r="126" spans="1:12" ht="36.75" customHeight="1">
      <c r="A126" s="39" t="s">
        <v>276</v>
      </c>
      <c r="B126" s="40" t="s">
        <v>277</v>
      </c>
      <c r="C126" s="40">
        <v>101060111</v>
      </c>
      <c r="D126" s="42">
        <v>14026</v>
      </c>
      <c r="E126" s="42">
        <v>14026</v>
      </c>
      <c r="F126" s="24">
        <v>39183</v>
      </c>
      <c r="G126" s="10"/>
      <c r="H126" s="36" t="s">
        <v>107</v>
      </c>
      <c r="I126" s="10" t="s">
        <v>44</v>
      </c>
      <c r="J126" s="10" t="s">
        <v>37</v>
      </c>
      <c r="K126" s="50"/>
      <c r="L126" s="50"/>
    </row>
    <row r="127" spans="1:12" ht="36.75" customHeight="1">
      <c r="A127" s="39" t="s">
        <v>278</v>
      </c>
      <c r="B127" s="40" t="s">
        <v>279</v>
      </c>
      <c r="C127" s="40">
        <v>1106128</v>
      </c>
      <c r="D127" s="42">
        <v>3771</v>
      </c>
      <c r="E127" s="42">
        <v>3771</v>
      </c>
      <c r="F127" s="24">
        <v>39183</v>
      </c>
      <c r="G127" s="10"/>
      <c r="H127" s="36" t="s">
        <v>107</v>
      </c>
      <c r="I127" s="10" t="s">
        <v>44</v>
      </c>
      <c r="J127" s="10" t="s">
        <v>37</v>
      </c>
      <c r="K127" s="50"/>
      <c r="L127" s="50"/>
    </row>
    <row r="128" spans="1:12" ht="36.75" customHeight="1">
      <c r="A128" s="39" t="s">
        <v>280</v>
      </c>
      <c r="B128" s="40" t="s">
        <v>281</v>
      </c>
      <c r="C128" s="40">
        <v>101060057</v>
      </c>
      <c r="D128" s="42">
        <v>8568</v>
      </c>
      <c r="E128" s="42">
        <v>8568</v>
      </c>
      <c r="F128" s="24">
        <v>38985</v>
      </c>
      <c r="G128" s="10"/>
      <c r="H128" s="36"/>
      <c r="I128" s="10" t="s">
        <v>44</v>
      </c>
      <c r="J128" s="10" t="s">
        <v>37</v>
      </c>
      <c r="K128" s="50"/>
      <c r="L128" s="50"/>
    </row>
    <row r="129" spans="1:12" ht="36.75" customHeight="1">
      <c r="A129" s="39" t="s">
        <v>282</v>
      </c>
      <c r="B129" s="40" t="s">
        <v>283</v>
      </c>
      <c r="C129" s="40">
        <v>101060058</v>
      </c>
      <c r="D129" s="42">
        <v>18360</v>
      </c>
      <c r="E129" s="42">
        <v>18360</v>
      </c>
      <c r="F129" s="24">
        <v>38985</v>
      </c>
      <c r="G129" s="10"/>
      <c r="H129" s="36"/>
      <c r="I129" s="10" t="s">
        <v>44</v>
      </c>
      <c r="J129" s="10" t="s">
        <v>37</v>
      </c>
      <c r="K129" s="50"/>
      <c r="L129" s="50"/>
    </row>
    <row r="130" spans="1:12" ht="36.75" customHeight="1">
      <c r="A130" s="39" t="s">
        <v>284</v>
      </c>
      <c r="B130" s="40" t="s">
        <v>285</v>
      </c>
      <c r="C130" s="40">
        <v>11060059</v>
      </c>
      <c r="D130" s="42">
        <v>47594</v>
      </c>
      <c r="E130" s="42">
        <v>47594</v>
      </c>
      <c r="F130" s="24">
        <v>38985</v>
      </c>
      <c r="G130" s="10"/>
      <c r="H130" s="36"/>
      <c r="I130" s="10" t="s">
        <v>44</v>
      </c>
      <c r="J130" s="10" t="s">
        <v>37</v>
      </c>
      <c r="K130" s="50"/>
      <c r="L130" s="50"/>
    </row>
    <row r="131" spans="1:12" ht="36.75" customHeight="1">
      <c r="A131" s="39" t="s">
        <v>286</v>
      </c>
      <c r="B131" s="40" t="s">
        <v>287</v>
      </c>
      <c r="C131" s="40">
        <v>101060060</v>
      </c>
      <c r="D131" s="42">
        <v>29376</v>
      </c>
      <c r="E131" s="42">
        <v>29376</v>
      </c>
      <c r="F131" s="24">
        <v>38985</v>
      </c>
      <c r="G131" s="10"/>
      <c r="H131" s="36"/>
      <c r="I131" s="10" t="s">
        <v>44</v>
      </c>
      <c r="J131" s="10" t="s">
        <v>37</v>
      </c>
      <c r="K131" s="50"/>
      <c r="L131" s="50"/>
    </row>
    <row r="132" spans="1:12" ht="36.75" customHeight="1">
      <c r="A132" s="39" t="s">
        <v>288</v>
      </c>
      <c r="B132" s="40" t="s">
        <v>289</v>
      </c>
      <c r="C132" s="40">
        <v>101060062</v>
      </c>
      <c r="D132" s="42">
        <v>43672</v>
      </c>
      <c r="E132" s="42">
        <v>43672</v>
      </c>
      <c r="F132" s="24">
        <v>38985</v>
      </c>
      <c r="G132" s="10"/>
      <c r="H132" s="36"/>
      <c r="I132" s="10" t="s">
        <v>44</v>
      </c>
      <c r="J132" s="10" t="s">
        <v>37</v>
      </c>
      <c r="K132" s="50"/>
      <c r="L132" s="50"/>
    </row>
    <row r="133" spans="1:12" ht="36.75" customHeight="1">
      <c r="A133" s="39" t="s">
        <v>290</v>
      </c>
      <c r="B133" s="40" t="s">
        <v>291</v>
      </c>
      <c r="C133" s="40">
        <v>101060064</v>
      </c>
      <c r="D133" s="42">
        <v>39841.199999999997</v>
      </c>
      <c r="E133" s="42">
        <v>39841.199999999997</v>
      </c>
      <c r="F133" s="24">
        <v>38985</v>
      </c>
      <c r="G133" s="10"/>
      <c r="H133" s="36"/>
      <c r="I133" s="10" t="s">
        <v>44</v>
      </c>
      <c r="J133" s="10" t="s">
        <v>37</v>
      </c>
      <c r="K133" s="50"/>
      <c r="L133" s="50"/>
    </row>
    <row r="134" spans="1:12" ht="36.75" customHeight="1">
      <c r="A134" s="39" t="s">
        <v>292</v>
      </c>
      <c r="B134" s="40" t="s">
        <v>293</v>
      </c>
      <c r="C134" s="40">
        <v>101060065</v>
      </c>
      <c r="D134" s="42">
        <v>8323.2000000000007</v>
      </c>
      <c r="E134" s="42">
        <v>8323.2000000000007</v>
      </c>
      <c r="F134" s="24">
        <v>38985</v>
      </c>
      <c r="G134" s="10"/>
      <c r="H134" s="36"/>
      <c r="I134" s="10" t="s">
        <v>44</v>
      </c>
      <c r="J134" s="10" t="s">
        <v>37</v>
      </c>
      <c r="K134" s="50"/>
      <c r="L134" s="50"/>
    </row>
    <row r="135" spans="1:12" ht="36.75" customHeight="1">
      <c r="A135" s="39" t="s">
        <v>294</v>
      </c>
      <c r="B135" s="40" t="s">
        <v>295</v>
      </c>
      <c r="C135" s="40">
        <v>101060066</v>
      </c>
      <c r="D135" s="42">
        <v>34680</v>
      </c>
      <c r="E135" s="42">
        <v>34680</v>
      </c>
      <c r="F135" s="24"/>
      <c r="G135" s="10"/>
      <c r="H135" s="36"/>
      <c r="I135" s="10" t="s">
        <v>44</v>
      </c>
      <c r="J135" s="10" t="s">
        <v>37</v>
      </c>
      <c r="K135" s="50"/>
      <c r="L135" s="50"/>
    </row>
    <row r="136" spans="1:12" ht="36.75" customHeight="1">
      <c r="A136" s="39" t="s">
        <v>296</v>
      </c>
      <c r="B136" s="40" t="s">
        <v>297</v>
      </c>
      <c r="C136" s="40">
        <v>11060071</v>
      </c>
      <c r="D136" s="42">
        <v>4437</v>
      </c>
      <c r="E136" s="42">
        <v>4437</v>
      </c>
      <c r="F136" s="24"/>
      <c r="G136" s="10"/>
      <c r="H136" s="36"/>
      <c r="I136" s="10" t="s">
        <v>44</v>
      </c>
      <c r="J136" s="10" t="s">
        <v>37</v>
      </c>
      <c r="K136" s="50"/>
      <c r="L136" s="50"/>
    </row>
    <row r="137" spans="1:12" ht="36.75" customHeight="1">
      <c r="A137" s="39" t="s">
        <v>298</v>
      </c>
      <c r="B137" s="40" t="s">
        <v>299</v>
      </c>
      <c r="C137" s="40">
        <v>101060072</v>
      </c>
      <c r="D137" s="42">
        <v>30396</v>
      </c>
      <c r="E137" s="42">
        <v>30396</v>
      </c>
      <c r="F137" s="24"/>
      <c r="G137" s="10"/>
      <c r="H137" s="36"/>
      <c r="I137" s="10" t="s">
        <v>44</v>
      </c>
      <c r="J137" s="10" t="s">
        <v>37</v>
      </c>
      <c r="K137" s="50"/>
      <c r="L137" s="50"/>
    </row>
    <row r="138" spans="1:12" ht="36.75" customHeight="1">
      <c r="A138" s="39" t="s">
        <v>300</v>
      </c>
      <c r="B138" s="40" t="s">
        <v>301</v>
      </c>
      <c r="C138" s="40">
        <v>101060074</v>
      </c>
      <c r="D138" s="42">
        <v>33456</v>
      </c>
      <c r="E138" s="42">
        <v>33456</v>
      </c>
      <c r="F138" s="24"/>
      <c r="G138" s="10"/>
      <c r="H138" s="36"/>
      <c r="I138" s="10" t="s">
        <v>44</v>
      </c>
      <c r="J138" s="10" t="s">
        <v>37</v>
      </c>
      <c r="K138" s="50"/>
      <c r="L138" s="50"/>
    </row>
    <row r="139" spans="1:12" ht="36.75" customHeight="1">
      <c r="A139" s="39" t="s">
        <v>302</v>
      </c>
      <c r="B139" s="40" t="s">
        <v>303</v>
      </c>
      <c r="C139" s="40">
        <v>101060075</v>
      </c>
      <c r="D139" s="42">
        <v>28560</v>
      </c>
      <c r="E139" s="42">
        <v>28560</v>
      </c>
      <c r="F139" s="24"/>
      <c r="G139" s="10"/>
      <c r="H139" s="36"/>
      <c r="I139" s="10" t="s">
        <v>44</v>
      </c>
      <c r="J139" s="10" t="s">
        <v>37</v>
      </c>
      <c r="K139" s="50"/>
      <c r="L139" s="50"/>
    </row>
    <row r="140" spans="1:12" ht="36.75" customHeight="1">
      <c r="A140" s="39" t="s">
        <v>304</v>
      </c>
      <c r="B140" s="40" t="s">
        <v>305</v>
      </c>
      <c r="C140" s="40">
        <v>101060076</v>
      </c>
      <c r="D140" s="42">
        <v>21930</v>
      </c>
      <c r="E140" s="42">
        <v>21930</v>
      </c>
      <c r="F140" s="24"/>
      <c r="G140" s="10"/>
      <c r="H140" s="36"/>
      <c r="I140" s="10" t="s">
        <v>44</v>
      </c>
      <c r="J140" s="10" t="s">
        <v>37</v>
      </c>
      <c r="K140" s="50"/>
      <c r="L140" s="50"/>
    </row>
    <row r="141" spans="1:12" ht="36.75" customHeight="1">
      <c r="A141" s="39" t="s">
        <v>306</v>
      </c>
      <c r="B141" s="40" t="s">
        <v>307</v>
      </c>
      <c r="C141" s="40">
        <v>101060082</v>
      </c>
      <c r="D141" s="42">
        <v>74256</v>
      </c>
      <c r="E141" s="42">
        <v>74256</v>
      </c>
      <c r="F141" s="24"/>
      <c r="G141" s="10"/>
      <c r="H141" s="36"/>
      <c r="I141" s="10" t="s">
        <v>44</v>
      </c>
      <c r="J141" s="10" t="s">
        <v>37</v>
      </c>
      <c r="K141" s="50"/>
      <c r="L141" s="50"/>
    </row>
    <row r="142" spans="1:12" ht="54" customHeight="1">
      <c r="A142" s="39" t="s">
        <v>308</v>
      </c>
      <c r="B142" s="40" t="s">
        <v>309</v>
      </c>
      <c r="C142" s="40">
        <v>10106110</v>
      </c>
      <c r="D142" s="42">
        <v>159915</v>
      </c>
      <c r="E142" s="42">
        <v>159915</v>
      </c>
      <c r="F142" s="24"/>
      <c r="G142" s="10"/>
      <c r="H142" s="36"/>
      <c r="I142" s="10" t="s">
        <v>44</v>
      </c>
      <c r="J142" s="10" t="s">
        <v>37</v>
      </c>
      <c r="K142" s="50"/>
      <c r="L142" s="50"/>
    </row>
    <row r="143" spans="1:12" ht="36.75" customHeight="1">
      <c r="A143" s="39" t="s">
        <v>310</v>
      </c>
      <c r="B143" s="40" t="s">
        <v>311</v>
      </c>
      <c r="C143" s="40">
        <v>101060112</v>
      </c>
      <c r="D143" s="42">
        <v>5005</v>
      </c>
      <c r="E143" s="42">
        <v>5005</v>
      </c>
      <c r="F143" s="24"/>
      <c r="G143" s="10"/>
      <c r="H143" s="36"/>
      <c r="I143" s="10" t="s">
        <v>44</v>
      </c>
      <c r="J143" s="10" t="s">
        <v>37</v>
      </c>
      <c r="K143" s="50"/>
      <c r="L143" s="50"/>
    </row>
    <row r="144" spans="1:12" ht="36.75" customHeight="1">
      <c r="A144" s="39" t="s">
        <v>312</v>
      </c>
      <c r="B144" s="40" t="s">
        <v>313</v>
      </c>
      <c r="C144" s="40">
        <v>101060114</v>
      </c>
      <c r="D144" s="42">
        <v>15963</v>
      </c>
      <c r="E144" s="42">
        <v>15963</v>
      </c>
      <c r="F144" s="24"/>
      <c r="G144" s="10"/>
      <c r="H144" s="36"/>
      <c r="I144" s="10" t="s">
        <v>44</v>
      </c>
      <c r="J144" s="10" t="s">
        <v>37</v>
      </c>
      <c r="K144" s="50"/>
      <c r="L144" s="50"/>
    </row>
    <row r="145" spans="1:12" ht="36.75" customHeight="1">
      <c r="A145" s="39" t="s">
        <v>314</v>
      </c>
      <c r="B145" s="40" t="s">
        <v>315</v>
      </c>
      <c r="C145" s="40">
        <v>101060116</v>
      </c>
      <c r="D145" s="42">
        <v>6609</v>
      </c>
      <c r="E145" s="42">
        <v>6609</v>
      </c>
      <c r="F145" s="24"/>
      <c r="G145" s="10"/>
      <c r="H145" s="36"/>
      <c r="I145" s="10" t="s">
        <v>44</v>
      </c>
      <c r="J145" s="10" t="s">
        <v>37</v>
      </c>
      <c r="K145" s="50"/>
      <c r="L145" s="50"/>
    </row>
    <row r="146" spans="1:12" ht="36.75" customHeight="1">
      <c r="A146" s="39" t="s">
        <v>316</v>
      </c>
      <c r="B146" s="40" t="s">
        <v>317</v>
      </c>
      <c r="C146" s="40">
        <v>101060117</v>
      </c>
      <c r="D146" s="42">
        <v>11736</v>
      </c>
      <c r="E146" s="42">
        <v>11736</v>
      </c>
      <c r="F146" s="24"/>
      <c r="G146" s="10"/>
      <c r="H146" s="36"/>
      <c r="I146" s="10" t="s">
        <v>44</v>
      </c>
      <c r="J146" s="10" t="s">
        <v>37</v>
      </c>
      <c r="K146" s="50"/>
      <c r="L146" s="50"/>
    </row>
    <row r="147" spans="1:12" ht="36.75" customHeight="1">
      <c r="A147" s="39" t="s">
        <v>318</v>
      </c>
      <c r="B147" s="40" t="s">
        <v>319</v>
      </c>
      <c r="C147" s="40">
        <v>101060118</v>
      </c>
      <c r="D147" s="42">
        <v>4725</v>
      </c>
      <c r="E147" s="42">
        <v>4725</v>
      </c>
      <c r="F147" s="24"/>
      <c r="G147" s="10"/>
      <c r="H147" s="36"/>
      <c r="I147" s="10" t="s">
        <v>44</v>
      </c>
      <c r="J147" s="10" t="s">
        <v>37</v>
      </c>
      <c r="K147" s="50"/>
      <c r="L147" s="50"/>
    </row>
    <row r="148" spans="1:12" ht="54.75" customHeight="1">
      <c r="A148" s="39" t="s">
        <v>320</v>
      </c>
      <c r="B148" s="40" t="s">
        <v>321</v>
      </c>
      <c r="C148" s="40">
        <v>101060120</v>
      </c>
      <c r="D148" s="42">
        <v>4542</v>
      </c>
      <c r="E148" s="42">
        <v>4542</v>
      </c>
      <c r="F148" s="24"/>
      <c r="G148" s="10"/>
      <c r="H148" s="36"/>
      <c r="I148" s="10" t="s">
        <v>44</v>
      </c>
      <c r="J148" s="10" t="s">
        <v>37</v>
      </c>
      <c r="K148" s="50"/>
      <c r="L148" s="50"/>
    </row>
    <row r="149" spans="1:12" ht="39.75" customHeight="1">
      <c r="A149" s="39" t="s">
        <v>322</v>
      </c>
      <c r="B149" s="40" t="s">
        <v>323</v>
      </c>
      <c r="C149" s="40">
        <v>101060119</v>
      </c>
      <c r="D149" s="42">
        <v>19166</v>
      </c>
      <c r="E149" s="42">
        <v>19166</v>
      </c>
      <c r="F149" s="24"/>
      <c r="G149" s="10"/>
      <c r="H149" s="36"/>
      <c r="I149" s="10" t="s">
        <v>44</v>
      </c>
      <c r="J149" s="10" t="s">
        <v>37</v>
      </c>
      <c r="K149" s="50"/>
      <c r="L149" s="50"/>
    </row>
    <row r="150" spans="1:12" ht="41.25" customHeight="1">
      <c r="A150" s="39" t="s">
        <v>324</v>
      </c>
      <c r="B150" s="40" t="s">
        <v>325</v>
      </c>
      <c r="C150" s="40">
        <v>101060121</v>
      </c>
      <c r="D150" s="42">
        <v>11902</v>
      </c>
      <c r="E150" s="42">
        <v>11902</v>
      </c>
      <c r="F150" s="24"/>
      <c r="G150" s="10"/>
      <c r="H150" s="36"/>
      <c r="I150" s="10" t="s">
        <v>44</v>
      </c>
      <c r="J150" s="10" t="s">
        <v>37</v>
      </c>
      <c r="K150" s="50"/>
      <c r="L150" s="50"/>
    </row>
    <row r="151" spans="1:12" ht="63" customHeight="1">
      <c r="A151" s="39" t="s">
        <v>326</v>
      </c>
      <c r="B151" s="40" t="s">
        <v>327</v>
      </c>
      <c r="C151" s="40">
        <v>101060122</v>
      </c>
      <c r="D151" s="42">
        <v>7848</v>
      </c>
      <c r="E151" s="42">
        <v>7848</v>
      </c>
      <c r="F151" s="24"/>
      <c r="G151" s="10"/>
      <c r="H151" s="36"/>
      <c r="I151" s="10" t="s">
        <v>44</v>
      </c>
      <c r="J151" s="10" t="s">
        <v>37</v>
      </c>
      <c r="K151" s="50"/>
      <c r="L151" s="50"/>
    </row>
    <row r="152" spans="1:12" ht="36.75" customHeight="1">
      <c r="A152" s="39" t="s">
        <v>328</v>
      </c>
      <c r="B152" s="40" t="s">
        <v>329</v>
      </c>
      <c r="C152" s="40">
        <v>101060124</v>
      </c>
      <c r="D152" s="42">
        <v>3322</v>
      </c>
      <c r="E152" s="42">
        <v>3322</v>
      </c>
      <c r="F152" s="24"/>
      <c r="G152" s="10"/>
      <c r="H152" s="36"/>
      <c r="I152" s="10" t="s">
        <v>44</v>
      </c>
      <c r="J152" s="10" t="s">
        <v>37</v>
      </c>
      <c r="K152" s="50"/>
      <c r="L152" s="50"/>
    </row>
    <row r="153" spans="1:12" ht="36.75" customHeight="1">
      <c r="A153" s="39" t="s">
        <v>330</v>
      </c>
      <c r="B153" s="40" t="s">
        <v>331</v>
      </c>
      <c r="C153" s="40">
        <v>10106125</v>
      </c>
      <c r="D153" s="42">
        <v>3322</v>
      </c>
      <c r="E153" s="42">
        <v>3322</v>
      </c>
      <c r="F153" s="24"/>
      <c r="G153" s="10"/>
      <c r="H153" s="36"/>
      <c r="I153" s="10" t="s">
        <v>44</v>
      </c>
      <c r="J153" s="10" t="s">
        <v>37</v>
      </c>
      <c r="K153" s="50"/>
      <c r="L153" s="50"/>
    </row>
    <row r="154" spans="1:12" ht="36.75" customHeight="1">
      <c r="A154" s="39" t="s">
        <v>332</v>
      </c>
      <c r="B154" s="40" t="s">
        <v>333</v>
      </c>
      <c r="C154" s="40">
        <v>101060126</v>
      </c>
      <c r="D154" s="42">
        <v>3322</v>
      </c>
      <c r="E154" s="42">
        <v>3322</v>
      </c>
      <c r="F154" s="24"/>
      <c r="G154" s="10"/>
      <c r="H154" s="36"/>
      <c r="I154" s="10" t="s">
        <v>44</v>
      </c>
      <c r="J154" s="10" t="s">
        <v>37</v>
      </c>
      <c r="K154" s="50"/>
      <c r="L154" s="50"/>
    </row>
    <row r="155" spans="1:12" ht="36.75" customHeight="1">
      <c r="A155" s="39" t="s">
        <v>334</v>
      </c>
      <c r="B155" s="40" t="s">
        <v>335</v>
      </c>
      <c r="C155" s="40">
        <v>101060130</v>
      </c>
      <c r="D155" s="42">
        <v>12859</v>
      </c>
      <c r="E155" s="42">
        <v>12859</v>
      </c>
      <c r="F155" s="24"/>
      <c r="G155" s="10"/>
      <c r="H155" s="36"/>
      <c r="I155" s="10" t="s">
        <v>44</v>
      </c>
      <c r="J155" s="10" t="s">
        <v>37</v>
      </c>
      <c r="K155" s="50"/>
      <c r="L155" s="50"/>
    </row>
    <row r="156" spans="1:12" ht="36.75" customHeight="1">
      <c r="A156" s="39" t="s">
        <v>336</v>
      </c>
      <c r="B156" s="40" t="s">
        <v>337</v>
      </c>
      <c r="C156" s="40">
        <v>101060131</v>
      </c>
      <c r="D156" s="42">
        <v>14137</v>
      </c>
      <c r="E156" s="42">
        <v>14137</v>
      </c>
      <c r="F156" s="24"/>
      <c r="G156" s="10"/>
      <c r="H156" s="36"/>
      <c r="I156" s="10" t="s">
        <v>44</v>
      </c>
      <c r="J156" s="10" t="s">
        <v>37</v>
      </c>
      <c r="K156" s="50"/>
      <c r="L156" s="50"/>
    </row>
    <row r="157" spans="1:12" ht="36.75" customHeight="1">
      <c r="A157" s="39" t="s">
        <v>338</v>
      </c>
      <c r="B157" s="40" t="s">
        <v>339</v>
      </c>
      <c r="C157" s="40">
        <v>101060134</v>
      </c>
      <c r="D157" s="42">
        <v>4662</v>
      </c>
      <c r="E157" s="42">
        <v>4662</v>
      </c>
      <c r="F157" s="24"/>
      <c r="G157" s="10"/>
      <c r="H157" s="36"/>
      <c r="I157" s="10" t="s">
        <v>44</v>
      </c>
      <c r="J157" s="10" t="s">
        <v>37</v>
      </c>
      <c r="K157" s="50"/>
      <c r="L157" s="50"/>
    </row>
    <row r="158" spans="1:12" ht="43.5" customHeight="1">
      <c r="A158" s="39" t="s">
        <v>340</v>
      </c>
      <c r="B158" s="40" t="s">
        <v>341</v>
      </c>
      <c r="C158" s="40">
        <v>101060137</v>
      </c>
      <c r="D158" s="42">
        <v>14770</v>
      </c>
      <c r="E158" s="42">
        <v>14770</v>
      </c>
      <c r="F158" s="24"/>
      <c r="G158" s="10"/>
      <c r="H158" s="36"/>
      <c r="I158" s="10" t="s">
        <v>44</v>
      </c>
      <c r="J158" s="10" t="s">
        <v>37</v>
      </c>
      <c r="K158" s="50"/>
      <c r="L158" s="50"/>
    </row>
    <row r="159" spans="1:12" ht="36.75" customHeight="1">
      <c r="A159" s="39" t="s">
        <v>342</v>
      </c>
      <c r="B159" s="40" t="s">
        <v>343</v>
      </c>
      <c r="C159" s="40">
        <v>10106139</v>
      </c>
      <c r="D159" s="42">
        <v>4383</v>
      </c>
      <c r="E159" s="42">
        <v>4383</v>
      </c>
      <c r="F159" s="24"/>
      <c r="G159" s="10"/>
      <c r="H159" s="36"/>
      <c r="I159" s="10" t="s">
        <v>44</v>
      </c>
      <c r="J159" s="10" t="s">
        <v>37</v>
      </c>
      <c r="K159" s="50"/>
      <c r="L159" s="50"/>
    </row>
    <row r="160" spans="1:12" ht="36.75" customHeight="1">
      <c r="A160" s="39" t="s">
        <v>344</v>
      </c>
      <c r="B160" s="40" t="s">
        <v>345</v>
      </c>
      <c r="C160" s="40">
        <v>1010600061</v>
      </c>
      <c r="D160" s="42">
        <v>20842.25</v>
      </c>
      <c r="E160" s="42">
        <v>20842.25</v>
      </c>
      <c r="F160" s="24"/>
      <c r="G160" s="10"/>
      <c r="H160" s="36"/>
      <c r="I160" s="10" t="s">
        <v>44</v>
      </c>
      <c r="J160" s="10" t="s">
        <v>37</v>
      </c>
      <c r="K160" s="50"/>
      <c r="L160" s="50"/>
    </row>
    <row r="161" spans="1:12" ht="36.75" customHeight="1">
      <c r="A161" s="39" t="s">
        <v>346</v>
      </c>
      <c r="B161" s="40" t="s">
        <v>347</v>
      </c>
      <c r="C161" s="40">
        <v>1010600062</v>
      </c>
      <c r="D161" s="42">
        <v>11145.49</v>
      </c>
      <c r="E161" s="42">
        <v>11145.49</v>
      </c>
      <c r="F161" s="24"/>
      <c r="G161" s="10"/>
      <c r="H161" s="36"/>
      <c r="I161" s="10" t="s">
        <v>44</v>
      </c>
      <c r="J161" s="10" t="s">
        <v>37</v>
      </c>
      <c r="K161" s="50"/>
      <c r="L161" s="50"/>
    </row>
    <row r="162" spans="1:12" ht="36.75" customHeight="1">
      <c r="A162" s="39" t="s">
        <v>348</v>
      </c>
      <c r="B162" s="40" t="s">
        <v>349</v>
      </c>
      <c r="C162" s="40">
        <v>1010600144</v>
      </c>
      <c r="D162" s="42">
        <v>3120</v>
      </c>
      <c r="E162" s="42">
        <v>3120</v>
      </c>
      <c r="F162" s="24"/>
      <c r="G162" s="10"/>
      <c r="H162" s="36"/>
      <c r="I162" s="10" t="s">
        <v>44</v>
      </c>
      <c r="J162" s="10" t="s">
        <v>37</v>
      </c>
      <c r="K162" s="50"/>
      <c r="L162" s="50"/>
    </row>
    <row r="163" spans="1:12" ht="36.75" customHeight="1">
      <c r="A163" s="39" t="s">
        <v>350</v>
      </c>
      <c r="B163" s="40" t="s">
        <v>351</v>
      </c>
      <c r="C163" s="40">
        <v>1010600146</v>
      </c>
      <c r="D163" s="42">
        <v>3540</v>
      </c>
      <c r="E163" s="42">
        <v>3540</v>
      </c>
      <c r="F163" s="24"/>
      <c r="G163" s="10"/>
      <c r="H163" s="36"/>
      <c r="I163" s="10" t="s">
        <v>44</v>
      </c>
      <c r="J163" s="10" t="s">
        <v>37</v>
      </c>
      <c r="K163" s="50"/>
      <c r="L163" s="50"/>
    </row>
    <row r="164" spans="1:12" ht="36.75" customHeight="1">
      <c r="A164" s="39" t="s">
        <v>352</v>
      </c>
      <c r="B164" s="40" t="s">
        <v>353</v>
      </c>
      <c r="C164" s="40">
        <v>1010600148</v>
      </c>
      <c r="D164" s="42">
        <v>4850</v>
      </c>
      <c r="E164" s="42">
        <v>4850</v>
      </c>
      <c r="F164" s="24"/>
      <c r="G164" s="10"/>
      <c r="H164" s="36"/>
      <c r="I164" s="10" t="s">
        <v>44</v>
      </c>
      <c r="J164" s="10" t="s">
        <v>37</v>
      </c>
      <c r="K164" s="50"/>
      <c r="L164" s="50"/>
    </row>
    <row r="165" spans="1:12" ht="36.75" customHeight="1">
      <c r="A165" s="39" t="s">
        <v>354</v>
      </c>
      <c r="B165" s="40" t="s">
        <v>355</v>
      </c>
      <c r="C165" s="40">
        <v>1010600149</v>
      </c>
      <c r="D165" s="42">
        <v>10500</v>
      </c>
      <c r="E165" s="42">
        <v>10500</v>
      </c>
      <c r="F165" s="24"/>
      <c r="G165" s="10"/>
      <c r="H165" s="36"/>
      <c r="I165" s="10" t="s">
        <v>44</v>
      </c>
      <c r="J165" s="10" t="s">
        <v>37</v>
      </c>
      <c r="K165" s="50"/>
      <c r="L165" s="50"/>
    </row>
    <row r="166" spans="1:12" ht="36.75" customHeight="1">
      <c r="A166" s="39" t="s">
        <v>356</v>
      </c>
      <c r="B166" s="40" t="s">
        <v>357</v>
      </c>
      <c r="C166" s="40">
        <v>1010600150</v>
      </c>
      <c r="D166" s="42">
        <v>5120</v>
      </c>
      <c r="E166" s="42">
        <v>5120</v>
      </c>
      <c r="F166" s="24"/>
      <c r="G166" s="10"/>
      <c r="H166" s="36"/>
      <c r="I166" s="10" t="s">
        <v>44</v>
      </c>
      <c r="J166" s="10" t="s">
        <v>37</v>
      </c>
      <c r="K166" s="50"/>
      <c r="L166" s="50"/>
    </row>
    <row r="167" spans="1:12" ht="36.75" customHeight="1">
      <c r="A167" s="39" t="s">
        <v>358</v>
      </c>
      <c r="B167" s="40" t="s">
        <v>359</v>
      </c>
      <c r="C167" s="40">
        <v>1010600151</v>
      </c>
      <c r="D167" s="42">
        <v>15000</v>
      </c>
      <c r="E167" s="42">
        <v>15000</v>
      </c>
      <c r="F167" s="24"/>
      <c r="G167" s="10"/>
      <c r="H167" s="36"/>
      <c r="I167" s="10" t="s">
        <v>44</v>
      </c>
      <c r="J167" s="10" t="s">
        <v>37</v>
      </c>
      <c r="K167" s="50"/>
      <c r="L167" s="50"/>
    </row>
    <row r="168" spans="1:12" ht="42" customHeight="1">
      <c r="A168" s="39" t="s">
        <v>360</v>
      </c>
      <c r="B168" s="40" t="s">
        <v>361</v>
      </c>
      <c r="C168" s="40">
        <v>1013600168</v>
      </c>
      <c r="D168" s="42">
        <v>10073.700000000001</v>
      </c>
      <c r="E168" s="42">
        <v>10073.700000000001</v>
      </c>
      <c r="F168" s="24"/>
      <c r="G168" s="10"/>
      <c r="H168" s="36"/>
      <c r="I168" s="10" t="s">
        <v>44</v>
      </c>
      <c r="J168" s="10" t="s">
        <v>37</v>
      </c>
      <c r="K168" s="50"/>
      <c r="L168" s="50"/>
    </row>
    <row r="169" spans="1:12" ht="42" customHeight="1">
      <c r="A169" s="39" t="s">
        <v>362</v>
      </c>
      <c r="B169" s="40" t="s">
        <v>363</v>
      </c>
      <c r="C169" s="40">
        <v>1013600169</v>
      </c>
      <c r="D169" s="42">
        <v>9664.2000000000007</v>
      </c>
      <c r="E169" s="42">
        <v>9664.2000000000007</v>
      </c>
      <c r="F169" s="24"/>
      <c r="G169" s="10"/>
      <c r="H169" s="36"/>
      <c r="I169" s="10" t="s">
        <v>44</v>
      </c>
      <c r="J169" s="10" t="s">
        <v>37</v>
      </c>
      <c r="K169" s="50"/>
      <c r="L169" s="50"/>
    </row>
    <row r="170" spans="1:12" ht="42" customHeight="1">
      <c r="A170" s="39" t="s">
        <v>364</v>
      </c>
      <c r="B170" s="40" t="s">
        <v>365</v>
      </c>
      <c r="C170" s="40">
        <v>1013600170</v>
      </c>
      <c r="D170" s="42">
        <v>3213</v>
      </c>
      <c r="E170" s="42">
        <v>3213</v>
      </c>
      <c r="F170" s="24"/>
      <c r="G170" s="10"/>
      <c r="H170" s="36"/>
      <c r="I170" s="10" t="s">
        <v>44</v>
      </c>
      <c r="J170" s="10" t="s">
        <v>37</v>
      </c>
      <c r="K170" s="50"/>
      <c r="L170" s="50"/>
    </row>
    <row r="171" spans="1:12" ht="36.75" customHeight="1">
      <c r="A171" s="39" t="s">
        <v>366</v>
      </c>
      <c r="B171" s="40" t="s">
        <v>367</v>
      </c>
      <c r="C171" s="40">
        <v>1013600171</v>
      </c>
      <c r="D171" s="42">
        <v>8517.6</v>
      </c>
      <c r="E171" s="42">
        <v>8517.6</v>
      </c>
      <c r="F171" s="24"/>
      <c r="G171" s="10"/>
      <c r="H171" s="36"/>
      <c r="I171" s="10" t="s">
        <v>44</v>
      </c>
      <c r="J171" s="10" t="s">
        <v>37</v>
      </c>
      <c r="K171" s="50"/>
      <c r="L171" s="50"/>
    </row>
    <row r="172" spans="1:12" ht="54.75" customHeight="1">
      <c r="A172" s="39" t="s">
        <v>368</v>
      </c>
      <c r="B172" s="40" t="s">
        <v>369</v>
      </c>
      <c r="C172" s="40">
        <v>1013600172</v>
      </c>
      <c r="D172" s="42">
        <v>32267.759999999998</v>
      </c>
      <c r="E172" s="42">
        <v>32267.759999999998</v>
      </c>
      <c r="F172" s="24"/>
      <c r="G172" s="10"/>
      <c r="H172" s="36"/>
      <c r="I172" s="10" t="s">
        <v>44</v>
      </c>
      <c r="J172" s="10" t="s">
        <v>37</v>
      </c>
      <c r="K172" s="50"/>
      <c r="L172" s="50"/>
    </row>
    <row r="173" spans="1:12" ht="54" customHeight="1">
      <c r="A173" s="39" t="s">
        <v>370</v>
      </c>
      <c r="B173" s="40" t="s">
        <v>371</v>
      </c>
      <c r="C173" s="40">
        <v>1013600173</v>
      </c>
      <c r="D173" s="42">
        <v>33422.300000000003</v>
      </c>
      <c r="E173" s="42">
        <v>33422.300000000003</v>
      </c>
      <c r="F173" s="24"/>
      <c r="G173" s="10"/>
      <c r="H173" s="36"/>
      <c r="I173" s="10" t="s">
        <v>44</v>
      </c>
      <c r="J173" s="10" t="s">
        <v>37</v>
      </c>
      <c r="K173" s="50"/>
      <c r="L173" s="50"/>
    </row>
    <row r="174" spans="1:12" ht="54" customHeight="1">
      <c r="A174" s="39" t="s">
        <v>372</v>
      </c>
      <c r="B174" s="40" t="s">
        <v>373</v>
      </c>
      <c r="C174" s="40">
        <v>1013600174</v>
      </c>
      <c r="D174" s="42">
        <v>44100</v>
      </c>
      <c r="E174" s="42">
        <v>44100</v>
      </c>
      <c r="F174" s="24"/>
      <c r="G174" s="10"/>
      <c r="H174" s="36"/>
      <c r="I174" s="10" t="s">
        <v>44</v>
      </c>
      <c r="J174" s="10" t="s">
        <v>37</v>
      </c>
      <c r="K174" s="50"/>
      <c r="L174" s="50"/>
    </row>
    <row r="175" spans="1:12" ht="54" customHeight="1">
      <c r="A175" s="39" t="s">
        <v>374</v>
      </c>
      <c r="B175" s="40" t="s">
        <v>375</v>
      </c>
      <c r="C175" s="40">
        <v>1013600175</v>
      </c>
      <c r="D175" s="42">
        <v>5150</v>
      </c>
      <c r="E175" s="42">
        <v>5150</v>
      </c>
      <c r="F175" s="24"/>
      <c r="G175" s="10"/>
      <c r="H175" s="36"/>
      <c r="I175" s="10" t="s">
        <v>44</v>
      </c>
      <c r="J175" s="10" t="s">
        <v>37</v>
      </c>
      <c r="K175" s="50"/>
      <c r="L175" s="50"/>
    </row>
    <row r="176" spans="1:12" ht="54" customHeight="1">
      <c r="A176" s="39" t="s">
        <v>376</v>
      </c>
      <c r="B176" s="40" t="s">
        <v>377</v>
      </c>
      <c r="C176" s="40">
        <v>1013600175</v>
      </c>
      <c r="D176" s="42">
        <v>41857</v>
      </c>
      <c r="E176" s="42">
        <v>41857</v>
      </c>
      <c r="F176" s="24"/>
      <c r="G176" s="10"/>
      <c r="H176" s="36"/>
      <c r="I176" s="10" t="s">
        <v>44</v>
      </c>
      <c r="J176" s="10" t="s">
        <v>37</v>
      </c>
      <c r="K176" s="50"/>
      <c r="L176" s="50"/>
    </row>
    <row r="177" spans="1:12">
      <c r="A177" s="56"/>
      <c r="B177" s="11"/>
      <c r="C177" s="11"/>
      <c r="D177" s="57">
        <f>SUM(D42:D176)</f>
        <v>2381314.25</v>
      </c>
      <c r="E177" s="57">
        <f>SUM(E42:E176)</f>
        <v>2381314.25</v>
      </c>
      <c r="F177" s="14"/>
      <c r="G177" s="11"/>
      <c r="H177" s="58"/>
      <c r="I177" s="11"/>
      <c r="J177" s="11"/>
      <c r="K177" s="50"/>
      <c r="L177" s="50"/>
    </row>
    <row r="178" spans="1:12" ht="15.75">
      <c r="A178" s="82" t="s">
        <v>378</v>
      </c>
      <c r="B178" s="83"/>
      <c r="C178" s="83"/>
      <c r="D178" s="83"/>
      <c r="E178" s="83"/>
      <c r="F178" s="83"/>
      <c r="G178" s="83"/>
      <c r="H178" s="83"/>
      <c r="I178" s="83"/>
      <c r="J178" s="84"/>
      <c r="K178" s="50"/>
      <c r="L178" s="50"/>
    </row>
    <row r="179" spans="1:12" ht="15.75">
      <c r="A179" s="26"/>
      <c r="B179" s="27"/>
      <c r="C179" s="27"/>
      <c r="D179" s="27"/>
      <c r="E179" s="27"/>
      <c r="F179" s="27"/>
      <c r="G179" s="27"/>
      <c r="H179" s="27"/>
      <c r="I179" s="27"/>
      <c r="J179" s="51"/>
      <c r="K179" s="50"/>
      <c r="L179" s="50"/>
    </row>
    <row r="180" spans="1:12" ht="25.5">
      <c r="A180" s="3" t="s">
        <v>379</v>
      </c>
      <c r="B180" s="4" t="s">
        <v>380</v>
      </c>
      <c r="C180" s="4">
        <v>1010034297</v>
      </c>
      <c r="D180" s="4">
        <v>120000</v>
      </c>
      <c r="E180" s="4">
        <v>83333.17</v>
      </c>
      <c r="F180" s="6">
        <v>42704</v>
      </c>
      <c r="G180" s="4"/>
      <c r="H180" s="38" t="s">
        <v>107</v>
      </c>
      <c r="I180" s="4" t="s">
        <v>44</v>
      </c>
      <c r="J180" s="4" t="s">
        <v>113</v>
      </c>
    </row>
    <row r="181" spans="1:12" ht="25.5">
      <c r="A181" s="3" t="s">
        <v>381</v>
      </c>
      <c r="B181" s="4" t="s">
        <v>382</v>
      </c>
      <c r="C181" s="4">
        <v>1013600183</v>
      </c>
      <c r="D181" s="4">
        <v>150000</v>
      </c>
      <c r="E181" s="59">
        <v>15000</v>
      </c>
      <c r="F181" s="6">
        <v>43082</v>
      </c>
      <c r="G181" s="4"/>
      <c r="H181" s="38" t="s">
        <v>107</v>
      </c>
      <c r="I181" s="4" t="s">
        <v>44</v>
      </c>
      <c r="J181" s="4" t="s">
        <v>383</v>
      </c>
    </row>
    <row r="182" spans="1:12" ht="115.5">
      <c r="A182" s="22" t="s">
        <v>384</v>
      </c>
      <c r="B182" s="10" t="s">
        <v>385</v>
      </c>
      <c r="C182" s="10" t="s">
        <v>386</v>
      </c>
      <c r="D182" s="10">
        <v>456750</v>
      </c>
      <c r="E182" s="71">
        <v>0</v>
      </c>
      <c r="F182" s="24">
        <v>44889</v>
      </c>
      <c r="G182" s="10"/>
      <c r="H182" s="75" t="s">
        <v>447</v>
      </c>
      <c r="I182" s="10" t="s">
        <v>44</v>
      </c>
      <c r="J182" s="76" t="s">
        <v>37</v>
      </c>
    </row>
    <row r="183" spans="1:12" ht="115.5">
      <c r="A183" s="22" t="s">
        <v>387</v>
      </c>
      <c r="B183" s="10" t="s">
        <v>388</v>
      </c>
      <c r="C183" s="10" t="s">
        <v>389</v>
      </c>
      <c r="D183" s="10">
        <v>60176.87</v>
      </c>
      <c r="E183" s="10">
        <v>60176.87</v>
      </c>
      <c r="F183" s="24">
        <v>44889</v>
      </c>
      <c r="G183" s="10"/>
      <c r="H183" s="75" t="s">
        <v>447</v>
      </c>
      <c r="I183" s="10" t="s">
        <v>44</v>
      </c>
      <c r="J183" s="10" t="s">
        <v>37</v>
      </c>
    </row>
    <row r="184" spans="1:12" ht="115.5">
      <c r="A184" s="22" t="s">
        <v>390</v>
      </c>
      <c r="B184" s="10" t="s">
        <v>391</v>
      </c>
      <c r="C184" s="10" t="s">
        <v>392</v>
      </c>
      <c r="D184" s="10">
        <v>60176.87</v>
      </c>
      <c r="E184" s="10">
        <v>60176.87</v>
      </c>
      <c r="F184" s="24">
        <v>44889</v>
      </c>
      <c r="G184" s="10"/>
      <c r="H184" s="75" t="s">
        <v>447</v>
      </c>
      <c r="I184" s="10" t="s">
        <v>44</v>
      </c>
      <c r="J184" s="10" t="s">
        <v>37</v>
      </c>
    </row>
    <row r="185" spans="1:12" ht="115.5">
      <c r="A185" s="22" t="s">
        <v>393</v>
      </c>
      <c r="B185" s="10" t="s">
        <v>394</v>
      </c>
      <c r="C185" s="10" t="s">
        <v>395</v>
      </c>
      <c r="D185" s="10">
        <v>60176.87</v>
      </c>
      <c r="E185" s="10">
        <v>60176.87</v>
      </c>
      <c r="F185" s="24">
        <v>44889</v>
      </c>
      <c r="G185" s="10"/>
      <c r="H185" s="75" t="s">
        <v>447</v>
      </c>
      <c r="I185" s="10" t="s">
        <v>44</v>
      </c>
      <c r="J185" s="10" t="s">
        <v>37</v>
      </c>
    </row>
    <row r="186" spans="1:12" ht="115.5">
      <c r="A186" s="22" t="s">
        <v>396</v>
      </c>
      <c r="B186" s="10" t="s">
        <v>397</v>
      </c>
      <c r="C186" s="10" t="s">
        <v>398</v>
      </c>
      <c r="D186" s="10">
        <v>60176.87</v>
      </c>
      <c r="E186" s="10">
        <v>60176.87</v>
      </c>
      <c r="F186" s="24">
        <v>44889</v>
      </c>
      <c r="G186" s="10"/>
      <c r="H186" s="75" t="s">
        <v>447</v>
      </c>
      <c r="I186" s="10" t="s">
        <v>44</v>
      </c>
      <c r="J186" s="10" t="s">
        <v>37</v>
      </c>
    </row>
    <row r="187" spans="1:12" ht="115.5">
      <c r="A187" s="22" t="s">
        <v>399</v>
      </c>
      <c r="B187" s="10" t="s">
        <v>400</v>
      </c>
      <c r="C187" s="10" t="s">
        <v>401</v>
      </c>
      <c r="D187" s="10">
        <v>60176.87</v>
      </c>
      <c r="E187" s="10">
        <v>60176.87</v>
      </c>
      <c r="F187" s="24">
        <v>44889</v>
      </c>
      <c r="G187" s="10"/>
      <c r="H187" s="75" t="s">
        <v>447</v>
      </c>
      <c r="I187" s="10" t="s">
        <v>44</v>
      </c>
      <c r="J187" s="10" t="s">
        <v>37</v>
      </c>
    </row>
    <row r="188" spans="1:12" ht="115.5">
      <c r="A188" s="22" t="s">
        <v>402</v>
      </c>
      <c r="B188" s="10" t="s">
        <v>403</v>
      </c>
      <c r="C188" s="10" t="s">
        <v>404</v>
      </c>
      <c r="D188" s="10">
        <v>60176.87</v>
      </c>
      <c r="E188" s="10">
        <v>60176.87</v>
      </c>
      <c r="F188" s="24">
        <v>44889</v>
      </c>
      <c r="G188" s="10"/>
      <c r="H188" s="75" t="s">
        <v>447</v>
      </c>
      <c r="I188" s="10" t="s">
        <v>44</v>
      </c>
      <c r="J188" s="10" t="s">
        <v>37</v>
      </c>
    </row>
    <row r="189" spans="1:12" ht="115.5">
      <c r="A189" s="22" t="s">
        <v>405</v>
      </c>
      <c r="B189" s="10" t="s">
        <v>406</v>
      </c>
      <c r="C189" s="10" t="s">
        <v>407</v>
      </c>
      <c r="D189" s="10">
        <v>60176.87</v>
      </c>
      <c r="E189" s="10">
        <v>60176.87</v>
      </c>
      <c r="F189" s="24">
        <v>44889</v>
      </c>
      <c r="G189" s="10"/>
      <c r="H189" s="75" t="s">
        <v>447</v>
      </c>
      <c r="I189" s="10" t="s">
        <v>44</v>
      </c>
      <c r="J189" s="10" t="s">
        <v>37</v>
      </c>
    </row>
    <row r="190" spans="1:12" ht="115.5">
      <c r="A190" s="22" t="s">
        <v>408</v>
      </c>
      <c r="B190" s="10" t="s">
        <v>409</v>
      </c>
      <c r="C190" s="10" t="s">
        <v>410</v>
      </c>
      <c r="D190" s="10">
        <v>60176.87</v>
      </c>
      <c r="E190" s="10">
        <v>60176.87</v>
      </c>
      <c r="F190" s="24">
        <v>44889</v>
      </c>
      <c r="G190" s="10"/>
      <c r="H190" s="75" t="s">
        <v>447</v>
      </c>
      <c r="I190" s="10" t="s">
        <v>44</v>
      </c>
      <c r="J190" s="10" t="s">
        <v>37</v>
      </c>
    </row>
    <row r="191" spans="1:12" ht="115.5">
      <c r="A191" s="22" t="s">
        <v>411</v>
      </c>
      <c r="B191" s="10" t="s">
        <v>412</v>
      </c>
      <c r="C191" s="10" t="s">
        <v>413</v>
      </c>
      <c r="D191" s="10">
        <v>60176.87</v>
      </c>
      <c r="E191" s="10">
        <v>60176.87</v>
      </c>
      <c r="F191" s="24">
        <v>44889</v>
      </c>
      <c r="G191" s="10"/>
      <c r="H191" s="75" t="s">
        <v>447</v>
      </c>
      <c r="I191" s="10" t="s">
        <v>44</v>
      </c>
      <c r="J191" s="76" t="s">
        <v>37</v>
      </c>
    </row>
    <row r="192" spans="1:12" ht="63.75">
      <c r="A192" s="22" t="s">
        <v>414</v>
      </c>
      <c r="B192" s="10" t="s">
        <v>415</v>
      </c>
      <c r="C192" s="10">
        <v>1013600218</v>
      </c>
      <c r="D192" s="10">
        <v>59047.839999999997</v>
      </c>
      <c r="E192" s="10">
        <v>59047.839999999997</v>
      </c>
      <c r="F192" s="24"/>
      <c r="G192" s="10"/>
      <c r="H192" s="36"/>
      <c r="I192" s="10" t="s">
        <v>44</v>
      </c>
      <c r="J192" s="10" t="s">
        <v>37</v>
      </c>
    </row>
    <row r="193" spans="1:12" ht="25.5">
      <c r="A193" s="22" t="s">
        <v>416</v>
      </c>
      <c r="B193" s="10" t="s">
        <v>417</v>
      </c>
      <c r="C193" s="10">
        <v>1013600217</v>
      </c>
      <c r="D193" s="10">
        <v>450000</v>
      </c>
      <c r="E193" s="71">
        <v>285000</v>
      </c>
      <c r="F193" s="24"/>
      <c r="G193" s="10"/>
      <c r="H193" s="36"/>
      <c r="I193" s="10" t="s">
        <v>44</v>
      </c>
      <c r="J193" s="76" t="s">
        <v>37</v>
      </c>
    </row>
    <row r="194" spans="1:12" ht="38.25">
      <c r="A194" s="22" t="s">
        <v>418</v>
      </c>
      <c r="B194" s="10" t="s">
        <v>419</v>
      </c>
      <c r="C194" s="10">
        <v>1013600213</v>
      </c>
      <c r="D194" s="10">
        <v>85848</v>
      </c>
      <c r="E194" s="10">
        <v>85848</v>
      </c>
      <c r="F194" s="24"/>
      <c r="G194" s="10"/>
      <c r="H194" s="36"/>
      <c r="I194" s="10" t="s">
        <v>44</v>
      </c>
      <c r="J194" s="76" t="s">
        <v>37</v>
      </c>
    </row>
    <row r="195" spans="1:12" ht="63.75">
      <c r="A195" s="22" t="s">
        <v>420</v>
      </c>
      <c r="B195" s="10" t="s">
        <v>421</v>
      </c>
      <c r="C195" s="10">
        <v>1013600216</v>
      </c>
      <c r="D195" s="10">
        <v>59047.83</v>
      </c>
      <c r="E195" s="10">
        <v>59047.83</v>
      </c>
      <c r="F195" s="24"/>
      <c r="G195" s="10"/>
      <c r="H195" s="36"/>
      <c r="I195" s="10" t="s">
        <v>44</v>
      </c>
      <c r="J195" s="10" t="s">
        <v>37</v>
      </c>
    </row>
    <row r="196" spans="1:12" ht="25.5">
      <c r="A196" s="22" t="s">
        <v>422</v>
      </c>
      <c r="B196" s="10" t="s">
        <v>423</v>
      </c>
      <c r="C196" s="10">
        <v>1013600215</v>
      </c>
      <c r="D196" s="10">
        <v>199455.66</v>
      </c>
      <c r="E196" s="71">
        <v>126321.88</v>
      </c>
      <c r="F196" s="24"/>
      <c r="G196" s="10"/>
      <c r="H196" s="36"/>
      <c r="I196" s="10" t="s">
        <v>44</v>
      </c>
      <c r="J196" s="10" t="s">
        <v>37</v>
      </c>
    </row>
    <row r="197" spans="1:12">
      <c r="A197" s="22" t="s">
        <v>424</v>
      </c>
      <c r="B197" s="10" t="s">
        <v>425</v>
      </c>
      <c r="C197" s="10">
        <v>1013600205</v>
      </c>
      <c r="D197" s="10">
        <v>229334</v>
      </c>
      <c r="E197" s="71">
        <v>91733.759999999995</v>
      </c>
      <c r="F197" s="24"/>
      <c r="G197" s="10"/>
      <c r="H197" s="36"/>
      <c r="I197" s="10" t="s">
        <v>44</v>
      </c>
      <c r="J197" s="10" t="s">
        <v>37</v>
      </c>
    </row>
    <row r="198" spans="1:12">
      <c r="A198" s="29"/>
      <c r="B198" s="60"/>
      <c r="C198" s="60"/>
      <c r="D198" s="29">
        <f>SUM(D182:D197)</f>
        <v>2081075.16</v>
      </c>
      <c r="E198" s="72">
        <f>SUM(E182:E197)</f>
        <v>1248591.1399999999</v>
      </c>
      <c r="F198" s="61"/>
      <c r="G198" s="11"/>
      <c r="H198" s="58"/>
      <c r="I198" s="11"/>
      <c r="J198" s="11"/>
    </row>
    <row r="199" spans="1:12" ht="29.25" customHeight="1">
      <c r="A199" s="90" t="s">
        <v>426</v>
      </c>
      <c r="B199" s="91"/>
      <c r="C199" s="92"/>
      <c r="D199" s="57">
        <v>2254274.64</v>
      </c>
      <c r="E199" s="57">
        <v>2254274.64</v>
      </c>
      <c r="F199" s="14"/>
      <c r="G199" s="11"/>
      <c r="H199" s="58"/>
      <c r="I199" s="11" t="s">
        <v>44</v>
      </c>
      <c r="J199" s="11" t="s">
        <v>37</v>
      </c>
    </row>
    <row r="200" spans="1:12">
      <c r="A200" s="90" t="s">
        <v>427</v>
      </c>
      <c r="B200" s="91"/>
      <c r="C200" s="92"/>
      <c r="D200" s="57">
        <f>SUM(D198:D199)</f>
        <v>4335349.8</v>
      </c>
      <c r="E200" s="73">
        <f>SUM(E198:E199)</f>
        <v>3502865.7800000003</v>
      </c>
      <c r="F200" s="11"/>
      <c r="G200" s="11"/>
      <c r="H200" s="58"/>
      <c r="I200" s="11"/>
      <c r="J200" s="11"/>
      <c r="K200" s="50"/>
      <c r="L200" s="50"/>
    </row>
    <row r="201" spans="1:12" ht="15.75">
      <c r="A201" s="1"/>
      <c r="B201" s="62"/>
      <c r="C201" s="63"/>
      <c r="D201" s="63"/>
      <c r="E201" s="63"/>
      <c r="F201" s="63"/>
      <c r="G201" s="63"/>
      <c r="H201" s="63"/>
      <c r="I201" s="63"/>
      <c r="J201" s="50"/>
      <c r="K201" s="50"/>
      <c r="L201" s="50"/>
    </row>
    <row r="202" spans="1:12" ht="15.75">
      <c r="A202" s="93" t="s">
        <v>428</v>
      </c>
      <c r="B202" s="93"/>
      <c r="C202" s="93"/>
      <c r="D202" s="93"/>
      <c r="E202" s="93"/>
      <c r="F202" s="93"/>
      <c r="G202" s="93"/>
      <c r="H202" s="93"/>
      <c r="I202" s="93"/>
      <c r="J202" s="93"/>
      <c r="K202" s="93"/>
      <c r="L202" s="50"/>
    </row>
    <row r="203" spans="1:12">
      <c r="A203" s="94" t="s">
        <v>429</v>
      </c>
      <c r="B203" s="94"/>
      <c r="C203" s="94"/>
      <c r="D203" s="94"/>
      <c r="E203" s="94"/>
      <c r="F203" s="94"/>
      <c r="G203" s="94"/>
      <c r="H203" s="94"/>
      <c r="I203" s="94"/>
      <c r="J203" s="94"/>
      <c r="K203" s="94"/>
      <c r="L203" s="50"/>
    </row>
    <row r="204" spans="1:12">
      <c r="A204" s="88"/>
      <c r="B204" s="89"/>
      <c r="C204" s="89"/>
      <c r="D204" s="89"/>
      <c r="E204" s="89"/>
      <c r="F204" s="89"/>
      <c r="G204" s="89"/>
      <c r="H204" s="89"/>
      <c r="I204" s="89"/>
      <c r="J204" s="89"/>
      <c r="K204" s="89"/>
      <c r="L204" s="50"/>
    </row>
    <row r="205" spans="1:12" ht="52.5" customHeight="1">
      <c r="A205" s="28" t="s">
        <v>7</v>
      </c>
      <c r="B205" s="28" t="s">
        <v>430</v>
      </c>
      <c r="C205" s="28" t="s">
        <v>431</v>
      </c>
      <c r="D205" s="28" t="s">
        <v>432</v>
      </c>
      <c r="E205" s="28" t="s">
        <v>433</v>
      </c>
      <c r="F205" s="28" t="s">
        <v>434</v>
      </c>
      <c r="G205" s="28" t="s">
        <v>435</v>
      </c>
      <c r="H205" s="28" t="s">
        <v>436</v>
      </c>
      <c r="I205" s="28" t="s">
        <v>437</v>
      </c>
      <c r="J205" s="28" t="s">
        <v>438</v>
      </c>
      <c r="K205" s="28" t="s">
        <v>439</v>
      </c>
      <c r="L205" s="66"/>
    </row>
    <row r="206" spans="1:12" ht="182.25" customHeight="1">
      <c r="A206" s="2" t="s">
        <v>440</v>
      </c>
      <c r="B206" s="58" t="s">
        <v>441</v>
      </c>
      <c r="C206" s="11" t="s">
        <v>442</v>
      </c>
      <c r="D206" s="11" t="s">
        <v>443</v>
      </c>
      <c r="E206" s="10"/>
      <c r="F206" s="60">
        <v>0</v>
      </c>
      <c r="G206" s="57">
        <v>41833440.490000002</v>
      </c>
      <c r="H206" s="33">
        <v>17170902.850000001</v>
      </c>
      <c r="I206" s="2">
        <v>28</v>
      </c>
      <c r="J206" s="11" t="s">
        <v>444</v>
      </c>
      <c r="K206" s="11" t="s">
        <v>445</v>
      </c>
      <c r="L206" s="50"/>
    </row>
    <row r="207" spans="1:12">
      <c r="A207" s="63"/>
      <c r="B207" s="62"/>
      <c r="C207" s="63"/>
      <c r="D207" s="63"/>
      <c r="E207" s="63"/>
      <c r="F207" s="63"/>
      <c r="G207" s="63"/>
      <c r="H207" s="63"/>
      <c r="I207" s="63"/>
      <c r="J207" s="50"/>
      <c r="K207" s="50"/>
      <c r="L207" s="50"/>
    </row>
    <row r="208" spans="1:12">
      <c r="A208" s="63"/>
      <c r="B208" s="62"/>
      <c r="C208" s="63"/>
      <c r="D208" s="63"/>
      <c r="E208" s="63"/>
      <c r="F208" s="63"/>
      <c r="G208" s="63"/>
      <c r="H208" s="63"/>
      <c r="I208" s="63"/>
      <c r="J208" s="50"/>
      <c r="K208" s="50"/>
      <c r="L208" s="50"/>
    </row>
    <row r="209" spans="2:5">
      <c r="B209" t="s">
        <v>446</v>
      </c>
      <c r="C209" s="64"/>
      <c r="E209" s="65"/>
    </row>
  </sheetData>
  <mergeCells count="21">
    <mergeCell ref="A204:K204"/>
    <mergeCell ref="A178:J178"/>
    <mergeCell ref="A199:C199"/>
    <mergeCell ref="A200:C200"/>
    <mergeCell ref="A202:K202"/>
    <mergeCell ref="A203:K203"/>
    <mergeCell ref="A20:L20"/>
    <mergeCell ref="A26:J26"/>
    <mergeCell ref="A27:J27"/>
    <mergeCell ref="A29:J29"/>
    <mergeCell ref="A37:J37"/>
    <mergeCell ref="A6:L6"/>
    <mergeCell ref="A7:L7"/>
    <mergeCell ref="A8:L8"/>
    <mergeCell ref="A10:L10"/>
    <mergeCell ref="A13:L13"/>
    <mergeCell ref="A1:L1"/>
    <mergeCell ref="A2:L2"/>
    <mergeCell ref="A3:L3"/>
    <mergeCell ref="A4:L4"/>
    <mergeCell ref="A5:L5"/>
  </mergeCells>
  <pageMargins left="0.70866141732283505" right="0.70866141732283505" top="0.35433070866141703" bottom="0.35433070866141703" header="0.31496062992126" footer="0.31496062992126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" right="0.7" top="0.75" bottom="0.75" header="0.3" footer="0.3"/>
  <pageSetup paperSize="9" orientation="portrait" horizontalDpi="180" verticalDpi="18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" right="0.7" top="0.75" bottom="0.75" header="0.3" footer="0.3"/>
  <pageSetup paperSize="9" orientation="portrait" horizontalDpi="180" verticalDpi="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Belakovskaya</dc:creator>
  <cp:lastModifiedBy>Belakovskaya</cp:lastModifiedBy>
  <dcterms:created xsi:type="dcterms:W3CDTF">2006-09-28T05:33:00Z</dcterms:created>
  <dcterms:modified xsi:type="dcterms:W3CDTF">2025-07-14T02:37:23Z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FDA9D1232BD444C2B56DBDFEFB620101_12</vt:lpwstr>
  </property>
  <property fmtid="{D5CDD505-2E9C-101B-9397-08002B2CF9AE}" pid="3" name="KSOProductBuildVer">
    <vt:lpwstr>1049-12.2.0.20795</vt:lpwstr>
  </property>
</Properties>
</file>